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Comparativo!$B$2:$J$94</definedName>
    <definedName name="_xlnm.Print_Titles" localSheetId="0">Comparativo!$2:$7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9" i="1" l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2" i="1"/>
  <c r="J72" i="1" s="1"/>
  <c r="I71" i="1"/>
  <c r="J71" i="1" s="1"/>
  <c r="I70" i="1"/>
  <c r="J70" i="1" s="1"/>
  <c r="I69" i="1"/>
  <c r="J69" i="1" s="1"/>
  <c r="I63" i="1"/>
  <c r="J63" i="1" s="1"/>
  <c r="I62" i="1"/>
  <c r="J62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1" i="1"/>
  <c r="J11" i="1" s="1"/>
  <c r="J13" i="1" s="1"/>
  <c r="J91" i="1" l="1"/>
  <c r="J74" i="1"/>
  <c r="J28" i="1"/>
  <c r="J47" i="1"/>
  <c r="J58" i="1"/>
  <c r="J65" i="1"/>
  <c r="J94" i="1" l="1"/>
</calcChain>
</file>

<file path=xl/sharedStrings.xml><?xml version="1.0" encoding="utf-8"?>
<sst xmlns="http://schemas.openxmlformats.org/spreadsheetml/2006/main" count="225" uniqueCount="157">
  <si>
    <t>PLANILHA DE ORÇAMENTO</t>
  </si>
  <si>
    <t>Obra: IMPLANTAÇÃO DE ILUMINAÇÃO ORNAMENTAL – ÁREA VERDE AVENIDAS DAS OLIVEIRAS</t>
  </si>
  <si>
    <t>Local:</t>
  </si>
  <si>
    <t>AVENIDA DAS OLIVEIRAS, RESIDENCIAL FREI GALVÃO,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</si>
  <si>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</si>
  <si>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</si>
  <si>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</si>
  <si>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</si>
  <si>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</si>
  <si>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</si>
  <si>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</si>
  <si>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</si>
  <si>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</si>
  <si>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</si>
  <si>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</si>
  <si>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</si>
  <si>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</si>
  <si>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</si>
  <si>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</si>
  <si>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</si>
  <si>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</si>
  <si>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</si>
  <si>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</si>
  <si>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</si>
  <si>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</si>
  <si>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</si>
  <si>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</si>
  <si>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</si>
  <si>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</si>
  <si>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</si>
  <si>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</si>
  <si>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</si>
  <si>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</si>
  <si>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</si>
  <si>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</si>
  <si>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</si>
  <si>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</si>
  <si>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</si>
  <si>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</si>
  <si>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</si>
  <si>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2.07</t>
  </si>
  <si>
    <t>36.03.020</t>
  </si>
  <si>
    <t>Caixa de medição polifásica (500 x 600 x 200) mm, padrão concessionárias</t>
  </si>
  <si>
    <t>2.08</t>
  </si>
  <si>
    <t>ELETRODUTO DE PVC RÍGIDO, ROSCÁVEL - 32MM (1")</t>
  </si>
  <si>
    <t>M</t>
  </si>
  <si>
    <t>2.09</t>
  </si>
  <si>
    <t>CABO 16,00MM2 - ISOLAMENTO PARA 1,0KV - CLASSE 4 - FLEXÍVEL</t>
  </si>
  <si>
    <t>2.13</t>
  </si>
  <si>
    <t>01.08.052</t>
  </si>
  <si>
    <t>CAIXA DE LIGACAO OU INSPECAO - TAMPA DE CONCRETO ARMADO</t>
  </si>
  <si>
    <t>U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</si>
  <si>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</si>
  <si>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</si>
  <si>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</si>
  <si>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</si>
  <si>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</si>
  <si>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</si>
  <si>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</si>
  <si>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</si>
  <si>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3.03</t>
  </si>
  <si>
    <t>37.13.860</t>
  </si>
  <si>
    <t>Mini-disjuntor termomagnético, bipolar 220/380 V, corrente de 63 A</t>
  </si>
  <si>
    <t>3.05</t>
  </si>
  <si>
    <t>38.15.020</t>
  </si>
  <si>
    <t>Eletroduto metálico flexível com capa em PVC de 1´</t>
  </si>
  <si>
    <t>3.06</t>
  </si>
  <si>
    <t>38.15.320</t>
  </si>
  <si>
    <t>Terminal macho giratório em latão zincado de 1´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</si>
  <si>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</si>
  <si>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</si>
  <si>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</si>
  <si>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</si>
  <si>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</si>
  <si>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</si>
  <si>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3.09</t>
  </si>
  <si>
    <t>39.10.080</t>
  </si>
  <si>
    <t>Terminal de pressão/compressão para cabo de 16 mm²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</si>
  <si>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</si>
  <si>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</si>
  <si>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</si>
  <si>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</si>
  <si>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</si>
  <si>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</si>
  <si>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</si>
  <si>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</si>
  <si>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</si>
  <si>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</si>
  <si>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</si>
  <si>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</si>
  <si>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</si>
  <si>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</si>
  <si>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</si>
  <si>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</si>
  <si>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</si>
  <si>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</si>
  <si>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</si>
  <si>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</si>
  <si>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</si>
  <si>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4.03</t>
  </si>
  <si>
    <t>4.04</t>
  </si>
  <si>
    <t>4.05</t>
  </si>
  <si>
    <t>06.11.040</t>
  </si>
  <si>
    <t>Reaterro manual apiloado sem controle de compactação</t>
  </si>
  <si>
    <t>4.07</t>
  </si>
  <si>
    <t>08.05.100</t>
  </si>
  <si>
    <t>Dreno com pedra britada</t>
  </si>
  <si>
    <t>4.08</t>
  </si>
  <si>
    <t>CAIXA DE PASSAGEM E TAMPA PRÉ-MOLDADAS EM CONCRETO, SEM FUNDO, 40X40CM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</si>
  <si>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</si>
  <si>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</si>
  <si>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</si>
  <si>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</si>
  <si>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</si>
  <si>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</si>
  <si>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</si>
  <si>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</si>
  <si>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</si>
  <si>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</si>
  <si>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</si>
  <si>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</si>
  <si>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</si>
  <si>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</si>
  <si>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</si>
  <si>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</si>
  <si>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</si>
  <si>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</si>
  <si>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</si>
  <si>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</si>
  <si>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7.01</t>
  </si>
  <si>
    <t>7.02</t>
  </si>
  <si>
    <t>7.03</t>
  </si>
  <si>
    <t>MÃO DE OBRA PARA INSTALAÇÃO DE PROJETOR LED PARA POSTE</t>
  </si>
  <si>
    <t>7.04</t>
  </si>
  <si>
    <t>04.17.040</t>
  </si>
  <si>
    <t>Remoção de aparelho de iluminação ou projetor fixo em poste ou braço</t>
  </si>
  <si>
    <t>7.05</t>
  </si>
  <si>
    <t>09.50.029</t>
  </si>
  <si>
    <t>REMOÇÃO DE POSTE DE CONCRETO</t>
  </si>
  <si>
    <t>7.06</t>
  </si>
  <si>
    <t>41.10.060</t>
  </si>
  <si>
    <t>Braço em tubo de ferro galvanizado de 1" x 1,00 m para fixação de uma luminária</t>
  </si>
  <si>
    <t>7.07</t>
  </si>
  <si>
    <t>41.11.440</t>
  </si>
  <si>
    <t>Suporte tubular de fixação em poste para 1 luminária tipo pétala</t>
  </si>
  <si>
    <t>7.14</t>
  </si>
  <si>
    <t>41.11.450</t>
  </si>
  <si>
    <t>Suporte tubular de fixação em poste para 2 luminárias tipo pétala</t>
  </si>
  <si>
    <t>7.11</t>
  </si>
  <si>
    <t>SUPORTE CENTRAL TOPO DE POSTE PARA 03 LUMINÁRIAS TIPO PÉTALA</t>
  </si>
  <si>
    <t>7.08</t>
  </si>
  <si>
    <t>MÃO DE OBRA PARA INSTALAÇÃO DE LUMINÁRIA LED PARA POSTE</t>
  </si>
  <si>
    <t>7.10</t>
  </si>
  <si>
    <t>POSTE METÁLICO TELECÔNICO RETO, EM AÇO GALVANIZADO A FOGO, ALTURA LIVRE DE 7,00 M</t>
  </si>
  <si>
    <t>7.12</t>
  </si>
  <si>
    <t>SHORTING GAP – DISPOSITIVO PARA LIGAÇÃO PERMANENTE ENTRE FASE E CARGA DE BASE PARA RELÉ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</si>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</sst>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* #,##0.00\ ;* \(#,##0.00\);* \-#\ ;@\ "/>
    <numFmt numFmtId="165" formatCode="* #,##0.00\ ;\-* #,##0.00\ ;* \-#\ ;@\ "/>
    <numFmt numFmtId="166" formatCode="_-* #,##0.00_-;\-* #,##0.00_-;_-* \-??_-;_-@_-"/>
    <numFmt numFmtId="167" formatCode="* #,##0.00\ ;* #,##0.00\-;* \-#\ ;@\ "/>
    <numFmt numFmtId="168" formatCode="&quot;BDI= &quot;0.0%"/>
    <numFmt numFmtId="169" formatCode="&quot;BDI = &quot;0.0%"/>
    <numFmt numFmtId="170" formatCode="00\-00\-00"/>
    <numFmt numFmtId="171" formatCode="&quot; R$ &quot;* #,##0.00\ ;&quot;-R$ &quot;* #,##0.00\ ;&quot; R$ &quot;* \-#\ ;@\ "/>
    <numFmt numFmtId="172" formatCode="&quot;R$ &quot;#,##0.00"/>
    <numFmt numFmtId="173" formatCode="00\-000\-000"/>
  </numFmts>
  <fonts count="15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8"/>
      <color theme="0" tint="-0.14999847407452621"/>
      <name val="Verdana"/>
      <family val="2"/>
      <charset val="1"/>
    </font>
    <font>
      <sz val="12"/>
      <color theme="0" tint="-0.14999847407452621"/>
      <name val="Arial"/>
      <family val="2"/>
      <charset val="1"/>
    </font>
    <font>
      <sz val="11"/>
      <color theme="0" tint="-0.14999847407452621"/>
      <name val="Calibri"/>
      <family val="2"/>
      <charset val="1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1" fillId="0" borderId="0" applyBorder="0" applyProtection="0"/>
    <xf numFmtId="0" fontId="14" fillId="0" borderId="0"/>
    <xf numFmtId="0" fontId="14" fillId="0" borderId="0"/>
    <xf numFmtId="0" fontId="2" fillId="0" borderId="0"/>
    <xf numFmtId="9" fontId="14" fillId="0" borderId="0" applyBorder="0" applyProtection="0"/>
    <xf numFmtId="164" fontId="14" fillId="0" borderId="0" applyBorder="0" applyProtection="0"/>
    <xf numFmtId="165" fontId="14" fillId="0" borderId="0" applyBorder="0" applyProtection="0"/>
    <xf numFmtId="166" fontId="14" fillId="0" borderId="0" applyBorder="0" applyProtection="0"/>
    <xf numFmtId="167" fontId="14" fillId="0" borderId="0" applyBorder="0" applyProtection="0"/>
  </cellStyleXfs>
  <cellXfs count="109">
    <xf numFmtId="0" fontId="0" fillId="0" borderId="0" xfId="0"/>
    <xf numFmtId="0" fontId="3" fillId="0" borderId="0" xfId="9" applyNumberFormat="1" applyFont="1" applyBorder="1" applyAlignment="1" applyProtection="1">
      <alignment vertical="center"/>
    </xf>
    <xf numFmtId="0" fontId="3" fillId="0" borderId="0" xfId="9" applyNumberFormat="1" applyFont="1" applyBorder="1" applyAlignment="1" applyProtection="1">
      <alignment horizontal="center" vertical="center"/>
    </xf>
    <xf numFmtId="49" fontId="3" fillId="0" borderId="0" xfId="9" applyNumberFormat="1" applyFont="1" applyBorder="1" applyAlignment="1" applyProtection="1">
      <alignment horizontal="right" vertical="center"/>
    </xf>
    <xf numFmtId="164" fontId="3" fillId="0" borderId="0" xfId="9" applyNumberFormat="1" applyFont="1" applyBorder="1" applyAlignment="1" applyProtection="1">
      <alignment vertical="center"/>
    </xf>
    <xf numFmtId="49" fontId="3" fillId="0" borderId="0" xfId="9" applyNumberFormat="1" applyFont="1" applyBorder="1" applyAlignment="1" applyProtection="1">
      <alignment horizontal="center" vertical="center"/>
    </xf>
    <xf numFmtId="0" fontId="5" fillId="0" borderId="0" xfId="9" applyNumberFormat="1" applyFont="1" applyBorder="1" applyAlignment="1" applyProtection="1">
      <alignment horizontal="left" vertical="center"/>
    </xf>
    <xf numFmtId="0" fontId="5" fillId="0" borderId="0" xfId="9" applyNumberFormat="1" applyFont="1" applyBorder="1" applyAlignment="1" applyProtection="1">
      <alignment vertical="center"/>
    </xf>
    <xf numFmtId="168" fontId="5" fillId="0" borderId="0" xfId="9" applyNumberFormat="1" applyFont="1" applyBorder="1" applyAlignment="1" applyProtection="1">
      <alignment vertical="center"/>
    </xf>
    <xf numFmtId="0" fontId="5" fillId="0" borderId="0" xfId="9" applyNumberFormat="1" applyFont="1" applyBorder="1" applyAlignment="1" applyProtection="1">
      <alignment horizontal="center" vertical="center"/>
    </xf>
    <xf numFmtId="49" fontId="5" fillId="2" borderId="2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 wrapText="1"/>
    </xf>
    <xf numFmtId="49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/>
    </xf>
    <xf numFmtId="0" fontId="5" fillId="2" borderId="3" xfId="9" applyNumberFormat="1" applyFont="1" applyFill="1" applyBorder="1" applyAlignment="1" applyProtection="1">
      <alignment horizontal="center" vertical="center" wrapText="1"/>
    </xf>
    <xf numFmtId="164" fontId="5" fillId="2" borderId="4" xfId="9" applyNumberFormat="1" applyFont="1" applyFill="1" applyBorder="1" applyAlignment="1" applyProtection="1">
      <alignment horizontal="center" vertical="center" wrapText="1"/>
    </xf>
    <xf numFmtId="49" fontId="5" fillId="2" borderId="2" xfId="9" applyNumberFormat="1" applyFont="1" applyFill="1" applyBorder="1" applyAlignment="1" applyProtection="1">
      <alignment horizontal="center" vertical="center"/>
    </xf>
    <xf numFmtId="169" fontId="5" fillId="2" borderId="5" xfId="9" applyNumberFormat="1" applyFont="1" applyFill="1" applyBorder="1" applyAlignment="1" applyProtection="1">
      <alignment horizontal="center" vertical="center"/>
    </xf>
    <xf numFmtId="0" fontId="6" fillId="0" borderId="6" xfId="9" applyNumberFormat="1" applyFont="1" applyBorder="1" applyAlignment="1" applyProtection="1">
      <alignment horizontal="center" vertical="center"/>
    </xf>
    <xf numFmtId="170" fontId="6" fillId="0" borderId="7" xfId="9" applyNumberFormat="1" applyFont="1" applyBorder="1" applyAlignment="1" applyProtection="1">
      <alignment horizontal="center" vertical="center"/>
    </xf>
    <xf numFmtId="170" fontId="6" fillId="0" borderId="8" xfId="9" applyNumberFormat="1" applyFont="1" applyBorder="1" applyAlignment="1" applyProtection="1">
      <alignment horizontal="center" vertical="center"/>
    </xf>
    <xf numFmtId="2" fontId="6" fillId="0" borderId="9" xfId="9" applyNumberFormat="1" applyFont="1" applyBorder="1" applyAlignment="1" applyProtection="1">
      <alignment horizontal="justify" vertical="center"/>
    </xf>
    <xf numFmtId="2" fontId="6" fillId="0" borderId="10" xfId="9" applyNumberFormat="1" applyFont="1" applyBorder="1" applyAlignment="1" applyProtection="1">
      <alignment horizontal="center" vertical="center"/>
    </xf>
    <xf numFmtId="167" fontId="7" fillId="3" borderId="10" xfId="9" applyFont="1" applyFill="1" applyBorder="1" applyAlignment="1" applyProtection="1">
      <alignment horizontal="center" vertical="center"/>
    </xf>
    <xf numFmtId="171" fontId="6" fillId="3" borderId="9" xfId="9" applyNumberFormat="1" applyFont="1" applyFill="1" applyBorder="1" applyAlignment="1" applyProtection="1">
      <alignment horizontal="right" vertical="center"/>
    </xf>
    <xf numFmtId="171" fontId="6" fillId="0" borderId="10" xfId="9" applyNumberFormat="1" applyFont="1" applyBorder="1" applyAlignment="1" applyProtection="1">
      <alignment horizontal="right" vertical="center"/>
    </xf>
    <xf numFmtId="49" fontId="5" fillId="4" borderId="11" xfId="9" applyNumberFormat="1" applyFont="1" applyFill="1" applyBorder="1" applyAlignment="1" applyProtection="1">
      <alignment horizontal="center" vertical="center" wrapText="1"/>
    </xf>
    <xf numFmtId="49" fontId="5" fillId="4" borderId="12" xfId="9" applyNumberFormat="1" applyFont="1" applyFill="1" applyBorder="1" applyAlignment="1" applyProtection="1">
      <alignment horizontal="left" vertical="center"/>
    </xf>
    <xf numFmtId="49" fontId="5" fillId="4" borderId="13" xfId="9" applyNumberFormat="1" applyFont="1" applyFill="1" applyBorder="1" applyAlignment="1" applyProtection="1">
      <alignment horizontal="center" vertical="center"/>
    </xf>
    <xf numFmtId="0" fontId="5" fillId="4" borderId="14" xfId="9" applyNumberFormat="1" applyFont="1" applyFill="1" applyBorder="1" applyAlignment="1" applyProtection="1">
      <alignment vertical="center"/>
    </xf>
    <xf numFmtId="49" fontId="6" fillId="4" borderId="14" xfId="9" applyNumberFormat="1" applyFont="1" applyFill="1" applyBorder="1" applyAlignment="1" applyProtection="1">
      <alignment horizontal="center" vertical="center"/>
    </xf>
    <xf numFmtId="164" fontId="7" fillId="4" borderId="14" xfId="9" applyNumberFormat="1" applyFont="1" applyFill="1" applyBorder="1" applyAlignment="1" applyProtection="1">
      <alignment vertical="center"/>
    </xf>
    <xf numFmtId="164" fontId="5" fillId="4" borderId="14" xfId="9" applyNumberFormat="1" applyFont="1" applyFill="1" applyBorder="1" applyAlignment="1" applyProtection="1">
      <alignment vertical="center"/>
    </xf>
    <xf numFmtId="0" fontId="6" fillId="0" borderId="15" xfId="9" applyNumberFormat="1" applyFont="1" applyBorder="1" applyAlignment="1" applyProtection="1">
      <alignment horizontal="center" vertical="center"/>
    </xf>
    <xf numFmtId="170" fontId="6" fillId="0" borderId="12" xfId="9" applyNumberFormat="1" applyFont="1" applyBorder="1" applyAlignment="1" applyProtection="1">
      <alignment horizontal="center" vertical="center"/>
    </xf>
    <xf numFmtId="170" fontId="6" fillId="0" borderId="13" xfId="9" applyNumberFormat="1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justify" vertical="center"/>
    </xf>
    <xf numFmtId="2" fontId="6" fillId="0" borderId="16" xfId="9" applyNumberFormat="1" applyFont="1" applyBorder="1" applyAlignment="1" applyProtection="1">
      <alignment horizontal="center" vertical="center"/>
    </xf>
    <xf numFmtId="167" fontId="7" fillId="3" borderId="16" xfId="9" applyFont="1" applyFill="1" applyBorder="1" applyAlignment="1" applyProtection="1">
      <alignment horizontal="center" vertical="center"/>
    </xf>
    <xf numFmtId="171" fontId="6" fillId="3" borderId="14" xfId="9" applyNumberFormat="1" applyFont="1" applyFill="1" applyBorder="1" applyAlignment="1" applyProtection="1">
      <alignment horizontal="right" vertical="center"/>
    </xf>
    <xf numFmtId="171" fontId="6" fillId="0" borderId="16" xfId="9" applyNumberFormat="1" applyFont="1" applyBorder="1" applyAlignment="1" applyProtection="1">
      <alignment horizontal="right" vertical="center"/>
    </xf>
    <xf numFmtId="0" fontId="6" fillId="0" borderId="12" xfId="9" applyNumberFormat="1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center" vertical="center"/>
    </xf>
    <xf numFmtId="167" fontId="8" fillId="0" borderId="16" xfId="9" applyFont="1" applyBorder="1" applyAlignment="1" applyProtection="1">
      <alignment horizontal="center" vertical="center"/>
    </xf>
    <xf numFmtId="171" fontId="6" fillId="0" borderId="14" xfId="9" applyNumberFormat="1" applyFont="1" applyBorder="1" applyAlignment="1" applyProtection="1">
      <alignment horizontal="right" vertical="center"/>
    </xf>
    <xf numFmtId="0" fontId="9" fillId="0" borderId="15" xfId="9" applyNumberFormat="1" applyFont="1" applyBorder="1" applyAlignment="1" applyProtection="1">
      <alignment horizontal="center" vertical="center"/>
    </xf>
    <xf numFmtId="0" fontId="9" fillId="0" borderId="12" xfId="9" applyNumberFormat="1" applyFont="1" applyBorder="1" applyAlignment="1" applyProtection="1">
      <alignment horizontal="center" vertical="center"/>
    </xf>
    <xf numFmtId="170" fontId="9" fillId="0" borderId="13" xfId="9" applyNumberFormat="1" applyFont="1" applyBorder="1" applyAlignment="1" applyProtection="1">
      <alignment horizontal="center" vertical="center"/>
    </xf>
    <xf numFmtId="2" fontId="9" fillId="0" borderId="14" xfId="9" applyNumberFormat="1" applyFont="1" applyBorder="1" applyAlignment="1" applyProtection="1">
      <alignment horizontal="justify" vertical="center"/>
    </xf>
    <xf numFmtId="2" fontId="9" fillId="0" borderId="14" xfId="9" applyNumberFormat="1" applyFont="1" applyBorder="1" applyAlignment="1" applyProtection="1">
      <alignment horizontal="center" vertical="center"/>
    </xf>
    <xf numFmtId="167" fontId="9" fillId="0" borderId="16" xfId="9" applyFont="1" applyBorder="1" applyAlignment="1" applyProtection="1">
      <alignment horizontal="center" vertical="center"/>
    </xf>
    <xf numFmtId="171" fontId="9" fillId="0" borderId="14" xfId="9" applyNumberFormat="1" applyFont="1" applyBorder="1" applyAlignment="1" applyProtection="1">
      <alignment horizontal="right" vertical="center"/>
    </xf>
    <xf numFmtId="0" fontId="10" fillId="0" borderId="0" xfId="9" applyNumberFormat="1" applyFont="1" applyBorder="1" applyAlignment="1" applyProtection="1">
      <alignment vertical="center"/>
    </xf>
    <xf numFmtId="0" fontId="11" fillId="0" borderId="0" xfId="0" applyFont="1"/>
    <xf numFmtId="0" fontId="6" fillId="0" borderId="0" xfId="9" applyNumberFormat="1" applyFont="1" applyBorder="1" applyAlignment="1" applyProtection="1">
      <alignment vertical="center"/>
    </xf>
    <xf numFmtId="167" fontId="8" fillId="3" borderId="16" xfId="9" applyFont="1" applyFill="1" applyBorder="1" applyAlignment="1" applyProtection="1">
      <alignment horizontal="center" vertical="center"/>
    </xf>
    <xf numFmtId="171" fontId="6" fillId="3" borderId="16" xfId="9" applyNumberFormat="1" applyFont="1" applyFill="1" applyBorder="1" applyAlignment="1" applyProtection="1">
      <alignment horizontal="right" vertical="center"/>
    </xf>
    <xf numFmtId="0" fontId="5" fillId="0" borderId="14" xfId="9" applyNumberFormat="1" applyFont="1" applyBorder="1" applyAlignment="1" applyProtection="1">
      <alignment horizontal="right" vertical="center"/>
    </xf>
    <xf numFmtId="49" fontId="6" fillId="0" borderId="14" xfId="9" applyNumberFormat="1" applyFont="1" applyBorder="1" applyAlignment="1" applyProtection="1">
      <alignment horizontal="center" vertical="center"/>
    </xf>
    <xf numFmtId="164" fontId="8" fillId="0" borderId="14" xfId="9" applyNumberFormat="1" applyFont="1" applyBorder="1" applyAlignment="1" applyProtection="1">
      <alignment vertical="center"/>
    </xf>
    <xf numFmtId="172" fontId="5" fillId="0" borderId="14" xfId="9" applyNumberFormat="1" applyFont="1" applyBorder="1" applyAlignment="1" applyProtection="1">
      <alignment horizontal="right" vertical="center"/>
    </xf>
    <xf numFmtId="171" fontId="5" fillId="0" borderId="14" xfId="9" applyNumberFormat="1" applyFont="1" applyBorder="1" applyAlignment="1" applyProtection="1">
      <alignment horizontal="right" vertical="center"/>
    </xf>
    <xf numFmtId="167" fontId="8" fillId="3" borderId="10" xfId="9" applyFont="1" applyFill="1" applyBorder="1" applyAlignment="1" applyProtection="1">
      <alignment horizontal="center" vertical="center"/>
    </xf>
    <xf numFmtId="164" fontId="8" fillId="4" borderId="14" xfId="9" applyNumberFormat="1" applyFont="1" applyFill="1" applyBorder="1" applyAlignment="1" applyProtection="1">
      <alignment vertical="center"/>
    </xf>
    <xf numFmtId="167" fontId="6" fillId="0" borderId="16" xfId="9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170" fontId="6" fillId="0" borderId="13" xfId="0" applyNumberFormat="1" applyFont="1" applyBorder="1" applyAlignment="1" applyProtection="1">
      <alignment horizontal="center" vertical="center"/>
    </xf>
    <xf numFmtId="167" fontId="8" fillId="0" borderId="14" xfId="9" applyFont="1" applyBorder="1" applyAlignment="1" applyProtection="1">
      <alignment horizontal="center" vertical="center"/>
    </xf>
    <xf numFmtId="173" fontId="6" fillId="0" borderId="12" xfId="9" applyNumberFormat="1" applyFont="1" applyBorder="1" applyAlignment="1" applyProtection="1">
      <alignment horizontal="center" vertical="center"/>
    </xf>
    <xf numFmtId="0" fontId="9" fillId="0" borderId="0" xfId="9" applyNumberFormat="1" applyFont="1" applyBorder="1" applyAlignment="1" applyProtection="1">
      <alignment vertical="center"/>
    </xf>
    <xf numFmtId="171" fontId="9" fillId="3" borderId="14" xfId="9" applyNumberFormat="1" applyFont="1" applyFill="1" applyBorder="1" applyAlignment="1" applyProtection="1">
      <alignment horizontal="right" vertical="center"/>
    </xf>
    <xf numFmtId="0" fontId="5" fillId="4" borderId="12" xfId="9" applyNumberFormat="1" applyFont="1" applyFill="1" applyBorder="1" applyAlignment="1" applyProtection="1">
      <alignment horizontal="left" vertical="center"/>
    </xf>
    <xf numFmtId="0" fontId="6" fillId="0" borderId="11" xfId="9" applyNumberFormat="1" applyFont="1" applyBorder="1" applyAlignment="1" applyProtection="1">
      <alignment horizontal="center" vertical="center"/>
    </xf>
    <xf numFmtId="167" fontId="6" fillId="0" borderId="14" xfId="9" applyFont="1" applyBorder="1" applyAlignment="1" applyProtection="1">
      <alignment horizontal="center" vertical="center"/>
    </xf>
    <xf numFmtId="2" fontId="6" fillId="0" borderId="14" xfId="9" applyNumberFormat="1" applyFont="1" applyBorder="1" applyAlignment="1" applyProtection="1">
      <alignment horizontal="center" vertical="center" wrapText="1"/>
    </xf>
    <xf numFmtId="0" fontId="6" fillId="0" borderId="0" xfId="9" applyNumberFormat="1" applyFont="1" applyBorder="1" applyAlignment="1" applyProtection="1">
      <alignment horizontal="left" vertical="center"/>
    </xf>
    <xf numFmtId="170" fontId="6" fillId="0" borderId="13" xfId="9" applyNumberFormat="1" applyFont="1" applyBorder="1" applyAlignment="1" applyProtection="1">
      <alignment horizontal="left" vertical="center"/>
    </xf>
    <xf numFmtId="2" fontId="6" fillId="0" borderId="14" xfId="9" applyNumberFormat="1" applyFont="1" applyBorder="1" applyAlignment="1" applyProtection="1">
      <alignment horizontal="left" vertical="center"/>
    </xf>
    <xf numFmtId="167" fontId="8" fillId="0" borderId="16" xfId="9" applyFont="1" applyBorder="1" applyAlignment="1" applyProtection="1">
      <alignment horizontal="left" vertical="center"/>
    </xf>
    <xf numFmtId="171" fontId="6" fillId="0" borderId="16" xfId="9" applyNumberFormat="1" applyFont="1" applyBorder="1" applyAlignment="1" applyProtection="1">
      <alignment horizontal="left" vertical="center"/>
    </xf>
    <xf numFmtId="171" fontId="6" fillId="3" borderId="16" xfId="9" applyNumberFormat="1" applyFont="1" applyFill="1" applyBorder="1" applyAlignment="1" applyProtection="1">
      <alignment horizontal="left" vertical="center"/>
    </xf>
    <xf numFmtId="171" fontId="9" fillId="3" borderId="16" xfId="9" applyNumberFormat="1" applyFont="1" applyFill="1" applyBorder="1" applyAlignment="1" applyProtection="1">
      <alignment horizontal="right" vertical="center"/>
    </xf>
    <xf numFmtId="171" fontId="9" fillId="0" borderId="16" xfId="9" applyNumberFormat="1" applyFont="1" applyBorder="1" applyAlignment="1" applyProtection="1">
      <alignment horizontal="right" vertical="center"/>
    </xf>
    <xf numFmtId="0" fontId="12" fillId="0" borderId="0" xfId="9" applyNumberFormat="1" applyFont="1" applyBorder="1" applyAlignment="1" applyProtection="1">
      <alignment vertical="center"/>
    </xf>
    <xf numFmtId="0" fontId="8" fillId="0" borderId="15" xfId="9" applyNumberFormat="1" applyFont="1" applyBorder="1" applyAlignment="1" applyProtection="1">
      <alignment horizontal="center" vertical="center"/>
    </xf>
    <xf numFmtId="0" fontId="8" fillId="0" borderId="12" xfId="9" applyNumberFormat="1" applyFont="1" applyBorder="1" applyAlignment="1" applyProtection="1">
      <alignment horizontal="center" vertical="center"/>
    </xf>
    <xf numFmtId="170" fontId="8" fillId="0" borderId="13" xfId="9" applyNumberFormat="1" applyFont="1" applyBorder="1" applyAlignment="1" applyProtection="1">
      <alignment horizontal="center" vertical="center"/>
    </xf>
    <xf numFmtId="2" fontId="8" fillId="0" borderId="14" xfId="9" applyNumberFormat="1" applyFont="1" applyBorder="1" applyAlignment="1" applyProtection="1">
      <alignment horizontal="justify" vertical="center"/>
    </xf>
    <xf numFmtId="2" fontId="8" fillId="0" borderId="14" xfId="9" applyNumberFormat="1" applyFont="1" applyBorder="1" applyAlignment="1" applyProtection="1">
      <alignment horizontal="center" vertical="center"/>
    </xf>
    <xf numFmtId="171" fontId="8" fillId="0" borderId="16" xfId="9" applyNumberFormat="1" applyFont="1" applyBorder="1" applyAlignment="1" applyProtection="1">
      <alignment horizontal="right" vertical="center"/>
    </xf>
    <xf numFmtId="0" fontId="13" fillId="0" borderId="0" xfId="9" applyNumberFormat="1" applyFont="1" applyBorder="1" applyAlignment="1" applyProtection="1">
      <alignment vertical="center"/>
    </xf>
    <xf numFmtId="49" fontId="6" fillId="0" borderId="15" xfId="9" applyNumberFormat="1" applyFont="1" applyBorder="1" applyAlignment="1" applyProtection="1">
      <alignment horizontal="center" vertical="center"/>
    </xf>
    <xf numFmtId="49" fontId="6" fillId="0" borderId="17" xfId="9" applyNumberFormat="1" applyFont="1" applyBorder="1" applyAlignment="1" applyProtection="1">
      <alignment horizontal="center" vertical="center"/>
    </xf>
    <xf numFmtId="49" fontId="6" fillId="0" borderId="18" xfId="9" applyNumberFormat="1" applyFont="1" applyBorder="1" applyAlignment="1" applyProtection="1">
      <alignment horizontal="center" vertical="center"/>
    </xf>
    <xf numFmtId="0" fontId="5" fillId="0" borderId="16" xfId="9" applyNumberFormat="1" applyFont="1" applyBorder="1" applyAlignment="1" applyProtection="1">
      <alignment horizontal="right" vertical="center"/>
    </xf>
    <xf numFmtId="49" fontId="6" fillId="0" borderId="16" xfId="9" applyNumberFormat="1" applyFont="1" applyBorder="1" applyAlignment="1" applyProtection="1">
      <alignment horizontal="center" vertical="center"/>
    </xf>
    <xf numFmtId="164" fontId="7" fillId="0" borderId="16" xfId="9" applyNumberFormat="1" applyFont="1" applyBorder="1" applyAlignment="1" applyProtection="1">
      <alignment vertical="center"/>
    </xf>
    <xf numFmtId="172" fontId="5" fillId="0" borderId="16" xfId="9" applyNumberFormat="1" applyFont="1" applyBorder="1" applyAlignment="1" applyProtection="1">
      <alignment horizontal="right" vertical="center"/>
    </xf>
    <xf numFmtId="49" fontId="5" fillId="5" borderId="19" xfId="9" applyNumberFormat="1" applyFont="1" applyFill="1" applyBorder="1" applyAlignment="1" applyProtection="1">
      <alignment horizontal="center" vertical="center"/>
    </xf>
    <xf numFmtId="49" fontId="5" fillId="5" borderId="20" xfId="9" applyNumberFormat="1" applyFont="1" applyFill="1" applyBorder="1" applyAlignment="1" applyProtection="1">
      <alignment horizontal="center" vertical="center"/>
    </xf>
    <xf numFmtId="49" fontId="5" fillId="5" borderId="21" xfId="9" applyNumberFormat="1" applyFont="1" applyFill="1" applyBorder="1" applyAlignment="1" applyProtection="1">
      <alignment horizontal="center" vertical="center"/>
    </xf>
    <xf numFmtId="49" fontId="5" fillId="5" borderId="3" xfId="9" applyNumberFormat="1" applyFont="1" applyFill="1" applyBorder="1" applyAlignment="1" applyProtection="1">
      <alignment horizontal="right" vertical="center"/>
    </xf>
    <xf numFmtId="49" fontId="5" fillId="5" borderId="3" xfId="9" applyNumberFormat="1" applyFont="1" applyFill="1" applyBorder="1" applyAlignment="1" applyProtection="1">
      <alignment horizontal="center" vertical="center"/>
    </xf>
    <xf numFmtId="164" fontId="5" fillId="5" borderId="3" xfId="9" applyNumberFormat="1" applyFont="1" applyFill="1" applyBorder="1" applyAlignment="1" applyProtection="1">
      <alignment vertical="center"/>
    </xf>
    <xf numFmtId="172" fontId="5" fillId="5" borderId="3" xfId="9" applyNumberFormat="1" applyFont="1" applyFill="1" applyBorder="1" applyAlignment="1" applyProtection="1">
      <alignment horizontal="right" vertical="center"/>
    </xf>
    <xf numFmtId="171" fontId="5" fillId="5" borderId="3" xfId="9" applyNumberFormat="1" applyFont="1" applyFill="1" applyBorder="1" applyAlignment="1" applyProtection="1">
      <alignment horizontal="right" vertical="center"/>
    </xf>
    <xf numFmtId="0" fontId="4" fillId="0" borderId="1" xfId="9" applyNumberFormat="1" applyFont="1" applyBorder="1" applyAlignment="1" applyProtection="1">
      <alignment horizontal="center" vertical="center" wrapText="1"/>
    </xf>
    <xf numFmtId="164" fontId="5" fillId="2" borderId="3" xfId="9" applyNumberFormat="1" applyFont="1" applyFill="1" applyBorder="1" applyAlignment="1" applyProtection="1">
      <alignment horizontal="center" vertical="center" wrapText="1"/>
    </xf>
    <xf numFmtId="164" fontId="5" fillId="2" borderId="4" xfId="9" applyNumberFormat="1" applyFont="1" applyFill="1" applyBorder="1" applyAlignment="1" applyProtection="1">
      <alignment horizontal="center" vertical="center" wrapText="1"/>
    </xf>
  </cellXfs>
  <cellStyles count="10">
    <cellStyle name="Excel Built-in Explanatory Text" xfId="9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  <cellStyle name="Vírgula 3 2" xfId="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D94"/>
  <sheetViews>
    <sheetView tabSelected="1" topLeftCell="A58" zoomScale="80" zoomScaleNormal="80" zoomScalePageLayoutView="90" workbookViewId="0">
      <selection activeCell="M88" sqref="M88"/>
    </sheetView>
  </sheetViews>
  <sheetFormatPr defaultColWidth="9.140625" defaultRowHeight="15" x14ac:dyDescent="0.25"/>
  <cols>
    <col min="1" max="1" width="1.140625" style="1" customWidth="1"/>
    <col min="2" max="2" width="6" style="2" customWidth="1"/>
    <col min="3" max="3" width="19" style="3" customWidth="1"/>
    <col min="4" max="4" width="2.140625" style="3" customWidth="1"/>
    <col min="5" max="5" width="70.7109375" style="1" customWidth="1"/>
    <col min="6" max="6" width="6.28515625" style="2" customWidth="1"/>
    <col min="7" max="7" width="9.5703125" style="4" customWidth="1"/>
    <col min="8" max="9" width="17.85546875" style="4" customWidth="1"/>
    <col min="10" max="10" width="17.7109375" style="4" customWidth="1"/>
    <col min="11" max="937" width="9.140625" style="1"/>
  </cols>
  <sheetData>
    <row r="1" spans="1:940" ht="6.75" customHeight="1" x14ac:dyDescent="0.25"/>
    <row r="2" spans="1:940" ht="22.5" customHeight="1" x14ac:dyDescent="0.25">
      <c r="B2" s="106" t="s">
        <v>0</v>
      </c>
      <c r="C2" s="106"/>
      <c r="D2" s="106"/>
      <c r="E2" s="106"/>
      <c r="F2" s="106"/>
      <c r="G2" s="106"/>
      <c r="H2" s="106"/>
      <c r="I2" s="106"/>
      <c r="J2" s="106"/>
    </row>
    <row r="3" spans="1:940" ht="7.5" customHeight="1" x14ac:dyDescent="0.25">
      <c r="B3" s="5"/>
    </row>
    <row r="4" spans="1:940" ht="18" customHeight="1" x14ac:dyDescent="0.25">
      <c r="B4" s="6" t="s">
        <v>1</v>
      </c>
      <c r="C4" s="7"/>
      <c r="D4" s="7"/>
      <c r="E4" s="7"/>
      <c r="F4" s="7"/>
      <c r="G4" s="7"/>
      <c r="H4" s="7"/>
      <c r="I4" s="8"/>
    </row>
    <row r="5" spans="1:940" ht="24" customHeight="1" x14ac:dyDescent="0.25">
      <c r="B5" s="9" t="s">
        <v>2</v>
      </c>
      <c r="C5" s="7" t="s">
        <v>3</v>
      </c>
      <c r="D5" s="7"/>
    </row>
    <row r="6" spans="1:940" ht="32.25" customHeight="1" x14ac:dyDescent="0.25">
      <c r="B6" s="10" t="s">
        <v>4</v>
      </c>
      <c r="C6" s="11" t="s">
        <v>5</v>
      </c>
      <c r="D6" s="12"/>
      <c r="E6" s="13" t="s">
        <v>6</v>
      </c>
      <c r="F6" s="14" t="s">
        <v>7</v>
      </c>
      <c r="G6" s="107" t="s">
        <v>8</v>
      </c>
      <c r="H6" s="108" t="s">
        <v>9</v>
      </c>
      <c r="I6" s="15" t="s">
        <v>9</v>
      </c>
      <c r="J6" s="107" t="s">
        <v>10</v>
      </c>
    </row>
    <row r="7" spans="1:940" ht="19.5" customHeight="1" x14ac:dyDescent="0.25">
      <c r="B7" s="16"/>
      <c r="C7" s="12"/>
      <c r="D7" s="12"/>
      <c r="E7" s="13"/>
      <c r="F7" s="13"/>
      <c r="G7" s="107"/>
      <c r="H7" s="107"/>
      <c r="I7" s="17">
        <v>0.25</v>
      </c>
      <c r="J7" s="107"/>
    </row>
    <row r="8" spans="1:940" ht="11.25" customHeight="1" x14ac:dyDescent="0.25">
      <c r="B8" s="18"/>
      <c r="C8" s="19"/>
      <c r="D8" s="20"/>
      <c r="E8" s="21"/>
      <c r="F8" s="22"/>
      <c r="G8" s="23"/>
      <c r="H8" s="23"/>
      <c r="I8" s="24"/>
      <c r="J8" s="25"/>
    </row>
    <row r="9" spans="1:940" x14ac:dyDescent="0.25">
      <c r="B9" s="26" t="s">
        <v>11</v>
      </c>
      <c r="C9" s="27" t="s">
        <v>12</v>
      </c>
      <c r="D9" s="28"/>
      <c r="E9" s="29"/>
      <c r="F9" s="30"/>
      <c r="G9" s="31"/>
      <c r="H9" s="31"/>
      <c r="I9" s="32"/>
      <c r="J9" s="32"/>
    </row>
    <row r="10" spans="1:940" ht="11.25" customHeight="1" x14ac:dyDescent="0.25">
      <c r="B10" s="33"/>
      <c r="C10" s="34"/>
      <c r="D10" s="35"/>
      <c r="E10" s="36"/>
      <c r="F10" s="37"/>
      <c r="G10" s="38"/>
      <c r="H10" s="38"/>
      <c r="I10" s="39"/>
      <c r="J10" s="40"/>
    </row>
    <row r="11" spans="1:940" ht="21" customHeight="1" x14ac:dyDescent="0.25">
      <c r="B11" s="33" t="s">
        <v>13</v>
      </c>
      <c r="C11" s="41" t="s">
        <v>14</v>
      </c>
      <c r="D11" s="35"/>
      <c r="E11" s="36" t="s">
        <v>15</v>
      </c>
      <c r="F11" s="42" t="s">
        <v>16</v>
      </c>
      <c r="G11" s="43">
        <v>6</v>
      </c>
      <c r="H11" s="64"/>
      <c r="I11" s="44">
        <f>H11*1.25</f>
        <v>0</v>
      </c>
      <c r="J11" s="44">
        <f>ROUND(G11*I11, 2)</f>
        <v>0</v>
      </c>
      <c r="AJB11" s="1"/>
      <c r="AJC11" s="1"/>
      <c r="AJD11" s="1"/>
    </row>
    <row r="12" spans="1:940" ht="7.5" customHeight="1" x14ac:dyDescent="0.25">
      <c r="A12" s="54"/>
      <c r="B12" s="33"/>
      <c r="C12" s="41"/>
      <c r="D12" s="35"/>
      <c r="E12" s="36"/>
      <c r="F12" s="37"/>
      <c r="G12" s="55"/>
      <c r="H12" s="55"/>
      <c r="I12" s="39"/>
      <c r="J12" s="56"/>
    </row>
    <row r="13" spans="1:940" ht="15" customHeight="1" x14ac:dyDescent="0.25">
      <c r="A13" s="54"/>
      <c r="B13" s="33"/>
      <c r="C13" s="34"/>
      <c r="D13" s="35"/>
      <c r="E13" s="57" t="s">
        <v>17</v>
      </c>
      <c r="F13" s="58"/>
      <c r="G13" s="59"/>
      <c r="H13" s="59"/>
      <c r="I13" s="60"/>
      <c r="J13" s="61">
        <f>SUM(J11:J12)</f>
        <v>0</v>
      </c>
    </row>
    <row r="14" spans="1:940" ht="7.5" customHeight="1" x14ac:dyDescent="0.25">
      <c r="B14" s="18"/>
      <c r="C14" s="19"/>
      <c r="D14" s="20"/>
      <c r="E14" s="21"/>
      <c r="F14" s="22"/>
      <c r="G14" s="62"/>
      <c r="H14" s="62"/>
      <c r="I14" s="24"/>
      <c r="J14" s="25"/>
    </row>
    <row r="15" spans="1:940" x14ac:dyDescent="0.25">
      <c r="B15" s="26" t="s">
        <v>18</v>
      </c>
      <c r="C15" s="27" t="s">
        <v>19</v>
      </c>
      <c r="D15" s="28"/>
      <c r="E15" s="29"/>
      <c r="F15" s="30"/>
      <c r="G15" s="63"/>
      <c r="H15" s="63"/>
      <c r="I15" s="32"/>
      <c r="J15" s="32"/>
    </row>
    <row r="16" spans="1:940" ht="9.75" customHeight="1" x14ac:dyDescent="0.25">
      <c r="B16" s="33"/>
      <c r="C16" s="34"/>
      <c r="D16" s="35"/>
      <c r="E16" s="36"/>
      <c r="F16" s="37"/>
      <c r="G16" s="55"/>
      <c r="H16" s="55"/>
      <c r="I16" s="39"/>
      <c r="J16" s="40"/>
    </row>
    <row r="17" spans="1:940" ht="27" customHeight="1" x14ac:dyDescent="0.25">
      <c r="B17" s="33" t="s">
        <v>20</v>
      </c>
      <c r="C17" s="41" t="s">
        <v>21</v>
      </c>
      <c r="D17" s="35"/>
      <c r="E17" s="36" t="s">
        <v>22</v>
      </c>
      <c r="F17" s="42" t="s">
        <v>23</v>
      </c>
      <c r="G17" s="43">
        <v>1</v>
      </c>
      <c r="H17" s="43"/>
      <c r="I17" s="44">
        <f t="shared" ref="I17:I26" si="0">H17*1.25</f>
        <v>0</v>
      </c>
      <c r="J17" s="44">
        <f t="shared" ref="J17:J26" si="1">ROUND(G17*I17, 2)</f>
        <v>0</v>
      </c>
      <c r="AJB17" s="1"/>
      <c r="AJC17" s="1"/>
      <c r="AJD17" s="1"/>
    </row>
    <row r="18" spans="1:940" ht="21" customHeight="1" x14ac:dyDescent="0.25">
      <c r="B18" s="33" t="s">
        <v>24</v>
      </c>
      <c r="C18" s="41" t="s">
        <v>25</v>
      </c>
      <c r="D18" s="35"/>
      <c r="E18" s="36" t="s">
        <v>26</v>
      </c>
      <c r="F18" s="42" t="s">
        <v>23</v>
      </c>
      <c r="G18" s="43">
        <v>1</v>
      </c>
      <c r="H18" s="64"/>
      <c r="I18" s="44">
        <f t="shared" si="0"/>
        <v>0</v>
      </c>
      <c r="J18" s="44">
        <f t="shared" si="1"/>
        <v>0</v>
      </c>
      <c r="AJB18" s="1"/>
      <c r="AJC18" s="1"/>
      <c r="AJD18" s="1"/>
    </row>
    <row r="19" spans="1:940" ht="21" customHeight="1" x14ac:dyDescent="0.25">
      <c r="B19" s="33" t="s">
        <v>27</v>
      </c>
      <c r="C19" s="41" t="s">
        <v>28</v>
      </c>
      <c r="D19" s="35"/>
      <c r="E19" s="36" t="s">
        <v>29</v>
      </c>
      <c r="F19" s="42" t="s">
        <v>23</v>
      </c>
      <c r="G19" s="43">
        <v>1</v>
      </c>
      <c r="H19" s="43"/>
      <c r="I19" s="44">
        <f t="shared" si="0"/>
        <v>0</v>
      </c>
      <c r="J19" s="44">
        <f t="shared" si="1"/>
        <v>0</v>
      </c>
      <c r="AJB19" s="1"/>
      <c r="AJC19" s="1"/>
      <c r="AJD19" s="1"/>
    </row>
    <row r="20" spans="1:940" ht="21" customHeight="1" x14ac:dyDescent="0.25">
      <c r="B20" s="33" t="s">
        <v>30</v>
      </c>
      <c r="C20" s="41" t="s">
        <v>31</v>
      </c>
      <c r="D20" s="35"/>
      <c r="E20" s="36" t="s">
        <v>32</v>
      </c>
      <c r="F20" s="42" t="s">
        <v>23</v>
      </c>
      <c r="G20" s="43">
        <v>10</v>
      </c>
      <c r="H20" s="64"/>
      <c r="I20" s="44">
        <f t="shared" si="0"/>
        <v>0</v>
      </c>
      <c r="J20" s="44">
        <f t="shared" si="1"/>
        <v>0</v>
      </c>
      <c r="AJB20" s="1"/>
      <c r="AJC20" s="1"/>
      <c r="AJD20" s="1"/>
    </row>
    <row r="21" spans="1:940" s="1" customFormat="1" ht="21" customHeight="1" x14ac:dyDescent="0.25">
      <c r="B21" s="33" t="s">
        <v>33</v>
      </c>
      <c r="C21" s="41" t="s">
        <v>34</v>
      </c>
      <c r="D21" s="35"/>
      <c r="E21" s="36" t="s">
        <v>35</v>
      </c>
      <c r="F21" s="42" t="s">
        <v>36</v>
      </c>
      <c r="G21" s="64">
        <v>0.12</v>
      </c>
      <c r="H21" s="43"/>
      <c r="I21" s="44">
        <f t="shared" si="0"/>
        <v>0</v>
      </c>
      <c r="J21" s="44">
        <f t="shared" si="1"/>
        <v>0</v>
      </c>
    </row>
    <row r="22" spans="1:940" s="65" customFormat="1" ht="21" customHeight="1" x14ac:dyDescent="0.25">
      <c r="B22" s="33" t="s">
        <v>37</v>
      </c>
      <c r="C22" s="41" t="s">
        <v>38</v>
      </c>
      <c r="D22" s="66"/>
      <c r="E22" s="36" t="s">
        <v>39</v>
      </c>
      <c r="F22" s="42" t="s">
        <v>36</v>
      </c>
      <c r="G22" s="67">
        <v>0.12</v>
      </c>
      <c r="H22" s="64"/>
      <c r="I22" s="44">
        <f t="shared" si="0"/>
        <v>0</v>
      </c>
      <c r="J22" s="44">
        <f t="shared" si="1"/>
        <v>0</v>
      </c>
    </row>
    <row r="23" spans="1:940" ht="21" customHeight="1" x14ac:dyDescent="0.25">
      <c r="B23" s="33" t="s">
        <v>40</v>
      </c>
      <c r="C23" s="41" t="s">
        <v>41</v>
      </c>
      <c r="D23" s="35"/>
      <c r="E23" s="36" t="s">
        <v>42</v>
      </c>
      <c r="F23" s="42" t="s">
        <v>23</v>
      </c>
      <c r="G23" s="43">
        <v>1</v>
      </c>
      <c r="H23" s="43"/>
      <c r="I23" s="44">
        <f t="shared" si="0"/>
        <v>0</v>
      </c>
      <c r="J23" s="44">
        <f t="shared" si="1"/>
        <v>0</v>
      </c>
      <c r="AJB23" s="1"/>
      <c r="AJC23" s="1"/>
      <c r="AJD23" s="1"/>
    </row>
    <row r="24" spans="1:940" s="1" customFormat="1" ht="21" customHeight="1" x14ac:dyDescent="0.25">
      <c r="B24" s="33" t="s">
        <v>43</v>
      </c>
      <c r="C24" s="68"/>
      <c r="D24" s="35"/>
      <c r="E24" s="36" t="s">
        <v>44</v>
      </c>
      <c r="F24" s="42" t="s">
        <v>45</v>
      </c>
      <c r="G24" s="64">
        <v>2</v>
      </c>
      <c r="H24" s="64"/>
      <c r="I24" s="44">
        <f t="shared" si="0"/>
        <v>0</v>
      </c>
      <c r="J24" s="44">
        <f t="shared" si="1"/>
        <v>0</v>
      </c>
    </row>
    <row r="25" spans="1:940" ht="21" customHeight="1" x14ac:dyDescent="0.25">
      <c r="B25" s="33" t="s">
        <v>46</v>
      </c>
      <c r="C25" s="68"/>
      <c r="D25" s="35"/>
      <c r="E25" s="36" t="s">
        <v>47</v>
      </c>
      <c r="F25" s="42" t="s">
        <v>45</v>
      </c>
      <c r="G25" s="64">
        <v>20</v>
      </c>
      <c r="H25" s="43"/>
      <c r="I25" s="44">
        <f t="shared" si="0"/>
        <v>0</v>
      </c>
      <c r="J25" s="44">
        <f t="shared" si="1"/>
        <v>0</v>
      </c>
      <c r="AJB25" s="1"/>
      <c r="AJC25" s="1"/>
      <c r="AJD25" s="1"/>
    </row>
    <row r="26" spans="1:940" s="1" customFormat="1" ht="21" customHeight="1" x14ac:dyDescent="0.25">
      <c r="B26" s="33" t="s">
        <v>48</v>
      </c>
      <c r="C26" s="41" t="s">
        <v>49</v>
      </c>
      <c r="D26" s="35"/>
      <c r="E26" s="36" t="s">
        <v>50</v>
      </c>
      <c r="F26" s="42" t="s">
        <v>16</v>
      </c>
      <c r="G26" s="64">
        <v>0.1</v>
      </c>
      <c r="H26" s="64"/>
      <c r="I26" s="44">
        <f t="shared" si="0"/>
        <v>0</v>
      </c>
      <c r="J26" s="44">
        <f t="shared" si="1"/>
        <v>0</v>
      </c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4"/>
      <c r="IW26" s="54"/>
      <c r="IX26" s="54"/>
      <c r="IY26" s="54"/>
      <c r="IZ26" s="54"/>
      <c r="JA26" s="54"/>
      <c r="JB26" s="54"/>
      <c r="JC26" s="54"/>
      <c r="JD26" s="54"/>
      <c r="JE26" s="54"/>
      <c r="JF26" s="54"/>
      <c r="JG26" s="54"/>
      <c r="JH26" s="54"/>
      <c r="JI26" s="54"/>
      <c r="JJ26" s="54"/>
      <c r="JK26" s="54"/>
      <c r="JL26" s="54"/>
      <c r="JM26" s="54"/>
      <c r="JN26" s="54"/>
      <c r="JO26" s="54"/>
      <c r="JP26" s="54"/>
      <c r="JQ26" s="54"/>
      <c r="JR26" s="54"/>
      <c r="JS26" s="54"/>
      <c r="JT26" s="54"/>
      <c r="JU26" s="54"/>
      <c r="JV26" s="54"/>
      <c r="JW26" s="54"/>
      <c r="JX26" s="54"/>
      <c r="JY26" s="54"/>
      <c r="JZ26" s="54"/>
      <c r="KA26" s="54"/>
      <c r="KB26" s="54"/>
      <c r="KC26" s="54"/>
      <c r="KD26" s="54"/>
      <c r="KE26" s="54"/>
      <c r="KF26" s="54"/>
      <c r="KG26" s="54"/>
      <c r="KH26" s="54"/>
      <c r="KI26" s="54"/>
      <c r="KJ26" s="54"/>
      <c r="KK26" s="54"/>
      <c r="KL26" s="54"/>
      <c r="KM26" s="54"/>
      <c r="KN26" s="54"/>
      <c r="KO26" s="54"/>
      <c r="KP26" s="54"/>
      <c r="KQ26" s="54"/>
      <c r="KR26" s="54"/>
    </row>
    <row r="27" spans="1:940" ht="7.5" customHeight="1" x14ac:dyDescent="0.25">
      <c r="A27" s="54"/>
      <c r="B27" s="33"/>
      <c r="C27" s="41"/>
      <c r="D27" s="35"/>
      <c r="E27" s="21"/>
      <c r="F27" s="37"/>
      <c r="G27" s="55"/>
      <c r="H27" s="55"/>
      <c r="I27" s="39"/>
      <c r="J27" s="56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4"/>
      <c r="GS27" s="54"/>
      <c r="GT27" s="54"/>
      <c r="GU27" s="54"/>
      <c r="GV27" s="54"/>
      <c r="GW27" s="54"/>
      <c r="GX27" s="54"/>
      <c r="GY27" s="54"/>
      <c r="GZ27" s="54"/>
      <c r="HA27" s="54"/>
      <c r="HB27" s="54"/>
      <c r="HC27" s="54"/>
      <c r="HD27" s="54"/>
      <c r="HE27" s="54"/>
      <c r="HF27" s="54"/>
      <c r="HG27" s="54"/>
      <c r="HH27" s="54"/>
      <c r="HI27" s="54"/>
      <c r="HJ27" s="54"/>
      <c r="HK27" s="54"/>
      <c r="HL27" s="54"/>
      <c r="HM27" s="54"/>
      <c r="HN27" s="54"/>
      <c r="HO27" s="54"/>
      <c r="HP27" s="54"/>
      <c r="HQ27" s="54"/>
      <c r="HR27" s="54"/>
      <c r="HS27" s="54"/>
      <c r="HT27" s="54"/>
      <c r="HU27" s="54"/>
      <c r="HV27" s="54"/>
      <c r="HW27" s="54"/>
      <c r="HX27" s="54"/>
      <c r="HY27" s="54"/>
      <c r="HZ27" s="54"/>
      <c r="IA27" s="54"/>
      <c r="IB27" s="54"/>
      <c r="IC27" s="54"/>
      <c r="ID27" s="54"/>
      <c r="IE27" s="54"/>
      <c r="IF27" s="54"/>
      <c r="IG27" s="54"/>
      <c r="IH27" s="54"/>
      <c r="II27" s="54"/>
      <c r="IJ27" s="54"/>
      <c r="IK27" s="54"/>
      <c r="IL27" s="54"/>
      <c r="IM27" s="54"/>
      <c r="IN27" s="54"/>
      <c r="IO27" s="54"/>
      <c r="IP27" s="54"/>
      <c r="IQ27" s="54"/>
      <c r="IR27" s="54"/>
      <c r="IS27" s="54"/>
      <c r="IT27" s="54"/>
      <c r="IU27" s="54"/>
      <c r="IV27" s="54"/>
      <c r="IW27" s="54"/>
      <c r="IX27" s="54"/>
      <c r="IY27" s="54"/>
      <c r="IZ27" s="54"/>
      <c r="JA27" s="54"/>
      <c r="JB27" s="54"/>
      <c r="JC27" s="54"/>
      <c r="JD27" s="54"/>
      <c r="JE27" s="54"/>
      <c r="JF27" s="54"/>
      <c r="JG27" s="54"/>
      <c r="JH27" s="54"/>
      <c r="JI27" s="54"/>
      <c r="JJ27" s="54"/>
      <c r="JK27" s="54"/>
      <c r="JL27" s="54"/>
      <c r="JM27" s="54"/>
      <c r="JN27" s="54"/>
      <c r="JO27" s="54"/>
      <c r="JP27" s="54"/>
      <c r="JQ27" s="54"/>
      <c r="JR27" s="54"/>
      <c r="JS27" s="54"/>
      <c r="JT27" s="54"/>
      <c r="JU27" s="54"/>
      <c r="JV27" s="54"/>
      <c r="JW27" s="54"/>
      <c r="JX27" s="54"/>
      <c r="JY27" s="54"/>
      <c r="JZ27" s="54"/>
      <c r="KA27" s="54"/>
      <c r="KB27" s="54"/>
      <c r="KC27" s="54"/>
      <c r="KD27" s="54"/>
      <c r="KE27" s="54"/>
      <c r="KF27" s="54"/>
      <c r="KG27" s="54"/>
      <c r="KH27" s="54"/>
      <c r="KI27" s="54"/>
      <c r="KJ27" s="54"/>
      <c r="KK27" s="54"/>
      <c r="KL27" s="54"/>
      <c r="KM27" s="54"/>
      <c r="KN27" s="54"/>
      <c r="KO27" s="54"/>
      <c r="KP27" s="54"/>
      <c r="KQ27" s="54"/>
      <c r="KR27" s="54"/>
    </row>
    <row r="28" spans="1:940" ht="15" customHeight="1" x14ac:dyDescent="0.25">
      <c r="A28" s="54"/>
      <c r="B28" s="33"/>
      <c r="C28" s="41"/>
      <c r="D28" s="35"/>
      <c r="E28" s="57" t="s">
        <v>17</v>
      </c>
      <c r="F28" s="58"/>
      <c r="G28" s="59"/>
      <c r="H28" s="59"/>
      <c r="I28" s="60"/>
      <c r="J28" s="61">
        <f>SUM(J16:J27)</f>
        <v>0</v>
      </c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4"/>
      <c r="IW28" s="54"/>
      <c r="IX28" s="54"/>
      <c r="IY28" s="54"/>
      <c r="IZ28" s="54"/>
      <c r="JA28" s="54"/>
      <c r="JB28" s="54"/>
      <c r="JC28" s="54"/>
      <c r="JD28" s="54"/>
      <c r="JE28" s="54"/>
      <c r="JF28" s="54"/>
      <c r="JG28" s="54"/>
      <c r="JH28" s="54"/>
      <c r="JI28" s="54"/>
      <c r="JJ28" s="54"/>
      <c r="JK28" s="54"/>
      <c r="JL28" s="54"/>
      <c r="JM28" s="54"/>
      <c r="JN28" s="54"/>
      <c r="JO28" s="54"/>
      <c r="JP28" s="54"/>
      <c r="JQ28" s="54"/>
      <c r="JR28" s="54"/>
      <c r="JS28" s="54"/>
      <c r="JT28" s="54"/>
      <c r="JU28" s="54"/>
      <c r="JV28" s="54"/>
      <c r="JW28" s="54"/>
      <c r="JX28" s="54"/>
      <c r="JY28" s="54"/>
      <c r="JZ28" s="54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</row>
    <row r="29" spans="1:940" s="54" customFormat="1" ht="7.5" customHeight="1" x14ac:dyDescent="0.25">
      <c r="B29" s="33"/>
      <c r="C29" s="41"/>
      <c r="D29" s="35"/>
      <c r="E29" s="36"/>
      <c r="F29" s="37"/>
      <c r="G29" s="55"/>
      <c r="H29" s="55"/>
      <c r="I29" s="39"/>
      <c r="J29" s="40"/>
    </row>
    <row r="30" spans="1:940" s="54" customFormat="1" ht="15" customHeight="1" x14ac:dyDescent="0.25">
      <c r="B30" s="26" t="s">
        <v>52</v>
      </c>
      <c r="C30" s="71" t="s">
        <v>53</v>
      </c>
      <c r="D30" s="28"/>
      <c r="E30" s="29"/>
      <c r="F30" s="30"/>
      <c r="G30" s="63"/>
      <c r="H30" s="63"/>
      <c r="I30" s="32"/>
      <c r="J30" s="32"/>
    </row>
    <row r="31" spans="1:940" s="54" customFormat="1" ht="11.25" customHeight="1" x14ac:dyDescent="0.25">
      <c r="B31" s="33"/>
      <c r="C31" s="41"/>
      <c r="D31" s="35"/>
      <c r="E31" s="36"/>
      <c r="F31" s="37"/>
      <c r="G31" s="55"/>
      <c r="H31" s="55"/>
      <c r="I31" s="39"/>
      <c r="J31" s="40"/>
    </row>
    <row r="32" spans="1:940" s="54" customFormat="1" ht="21" customHeight="1" x14ac:dyDescent="0.25">
      <c r="B32" s="72" t="s">
        <v>54</v>
      </c>
      <c r="C32" s="41" t="s">
        <v>55</v>
      </c>
      <c r="D32" s="35"/>
      <c r="E32" s="36" t="s">
        <v>56</v>
      </c>
      <c r="F32" s="42" t="s">
        <v>23</v>
      </c>
      <c r="G32" s="67">
        <v>2</v>
      </c>
      <c r="H32" s="43"/>
      <c r="I32" s="44">
        <f t="shared" ref="I32:I45" si="2">H32*1.25</f>
        <v>0</v>
      </c>
      <c r="J32" s="44">
        <f t="shared" ref="J32:J45" si="3">ROUND(G32*I32, 2)</f>
        <v>0</v>
      </c>
    </row>
    <row r="33" spans="2:940" s="54" customFormat="1" ht="21" customHeight="1" x14ac:dyDescent="0.25">
      <c r="B33" s="72" t="s">
        <v>57</v>
      </c>
      <c r="C33" s="41" t="s">
        <v>58</v>
      </c>
      <c r="D33" s="35"/>
      <c r="E33" s="36" t="s">
        <v>59</v>
      </c>
      <c r="F33" s="42" t="s">
        <v>23</v>
      </c>
      <c r="G33" s="67">
        <v>3</v>
      </c>
      <c r="H33" s="64"/>
      <c r="I33" s="44">
        <f t="shared" si="2"/>
        <v>0</v>
      </c>
      <c r="J33" s="44">
        <f t="shared" si="3"/>
        <v>0</v>
      </c>
    </row>
    <row r="34" spans="2:940" s="54" customFormat="1" ht="21" customHeight="1" x14ac:dyDescent="0.25">
      <c r="B34" s="72" t="s">
        <v>60</v>
      </c>
      <c r="C34" s="41" t="s">
        <v>61</v>
      </c>
      <c r="D34" s="35"/>
      <c r="E34" s="36" t="s">
        <v>62</v>
      </c>
      <c r="F34" s="42" t="s">
        <v>23</v>
      </c>
      <c r="G34" s="73">
        <v>2</v>
      </c>
      <c r="H34" s="43"/>
      <c r="I34" s="44">
        <f t="shared" si="2"/>
        <v>0</v>
      </c>
      <c r="J34" s="44">
        <f t="shared" si="3"/>
        <v>0</v>
      </c>
    </row>
    <row r="35" spans="2:940" s="54" customFormat="1" ht="21" customHeight="1" x14ac:dyDescent="0.25">
      <c r="B35" s="72" t="s">
        <v>63</v>
      </c>
      <c r="C35" s="41" t="s">
        <v>64</v>
      </c>
      <c r="D35" s="35"/>
      <c r="E35" s="36" t="s">
        <v>65</v>
      </c>
      <c r="F35" s="42" t="s">
        <v>45</v>
      </c>
      <c r="G35" s="64">
        <v>1</v>
      </c>
      <c r="H35" s="64"/>
      <c r="I35" s="44">
        <f t="shared" si="2"/>
        <v>0</v>
      </c>
      <c r="J35" s="44">
        <f t="shared" si="3"/>
        <v>0</v>
      </c>
    </row>
    <row r="36" spans="2:940" s="54" customFormat="1" ht="21" customHeight="1" x14ac:dyDescent="0.25">
      <c r="B36" s="72" t="s">
        <v>66</v>
      </c>
      <c r="C36" s="41" t="s">
        <v>67</v>
      </c>
      <c r="D36" s="35"/>
      <c r="E36" s="36" t="s">
        <v>68</v>
      </c>
      <c r="F36" s="42" t="s">
        <v>23</v>
      </c>
      <c r="G36" s="64">
        <v>2</v>
      </c>
      <c r="H36" s="43"/>
      <c r="I36" s="44">
        <f t="shared" si="2"/>
        <v>0</v>
      </c>
      <c r="J36" s="44">
        <f t="shared" si="3"/>
        <v>0</v>
      </c>
    </row>
    <row r="37" spans="2:940" s="54" customFormat="1" ht="21" customHeight="1" x14ac:dyDescent="0.25">
      <c r="B37" s="72" t="s">
        <v>69</v>
      </c>
      <c r="C37" s="41" t="s">
        <v>70</v>
      </c>
      <c r="D37" s="35"/>
      <c r="E37" s="36" t="s">
        <v>71</v>
      </c>
      <c r="F37" s="42" t="s">
        <v>23</v>
      </c>
      <c r="G37" s="43">
        <v>2</v>
      </c>
      <c r="H37" s="64"/>
      <c r="I37" s="44">
        <f t="shared" si="2"/>
        <v>0</v>
      </c>
      <c r="J37" s="44">
        <f t="shared" si="3"/>
        <v>0</v>
      </c>
    </row>
    <row r="38" spans="2:940" s="54" customFormat="1" ht="21" customHeight="1" x14ac:dyDescent="0.25">
      <c r="B38" s="72" t="s">
        <v>72</v>
      </c>
      <c r="C38" s="41" t="s">
        <v>73</v>
      </c>
      <c r="D38" s="35"/>
      <c r="E38" s="36" t="s">
        <v>74</v>
      </c>
      <c r="F38" s="42" t="s">
        <v>23</v>
      </c>
      <c r="G38" s="43">
        <v>2</v>
      </c>
      <c r="H38" s="43"/>
      <c r="I38" s="44">
        <f t="shared" si="2"/>
        <v>0</v>
      </c>
      <c r="J38" s="44">
        <f t="shared" si="3"/>
        <v>0</v>
      </c>
    </row>
    <row r="39" spans="2:940" ht="21" customHeight="1" x14ac:dyDescent="0.25">
      <c r="B39" s="72" t="s">
        <v>75</v>
      </c>
      <c r="C39" s="41" t="s">
        <v>76</v>
      </c>
      <c r="D39" s="35"/>
      <c r="E39" s="36" t="s">
        <v>77</v>
      </c>
      <c r="F39" s="42" t="s">
        <v>23</v>
      </c>
      <c r="G39" s="43">
        <v>4</v>
      </c>
      <c r="H39" s="64"/>
      <c r="I39" s="44">
        <f t="shared" si="2"/>
        <v>0</v>
      </c>
      <c r="J39" s="44">
        <f t="shared" si="3"/>
        <v>0</v>
      </c>
      <c r="AJB39" s="1"/>
      <c r="AJC39" s="1"/>
      <c r="AJD39" s="1"/>
    </row>
    <row r="40" spans="2:940" s="54" customFormat="1" ht="21" customHeight="1" x14ac:dyDescent="0.25">
      <c r="B40" s="72" t="s">
        <v>78</v>
      </c>
      <c r="C40" s="41" t="s">
        <v>79</v>
      </c>
      <c r="D40" s="35"/>
      <c r="E40" s="36" t="s">
        <v>80</v>
      </c>
      <c r="F40" s="42" t="s">
        <v>45</v>
      </c>
      <c r="G40" s="73">
        <v>2</v>
      </c>
      <c r="H40" s="43"/>
      <c r="I40" s="44">
        <f t="shared" si="2"/>
        <v>0</v>
      </c>
      <c r="J40" s="44">
        <f t="shared" si="3"/>
        <v>0</v>
      </c>
    </row>
    <row r="41" spans="2:940" s="54" customFormat="1" ht="21" customHeight="1" x14ac:dyDescent="0.25">
      <c r="B41" s="72" t="s">
        <v>81</v>
      </c>
      <c r="C41" s="41" t="s">
        <v>82</v>
      </c>
      <c r="D41" s="35"/>
      <c r="E41" s="36" t="s">
        <v>83</v>
      </c>
      <c r="F41" s="42" t="s">
        <v>23</v>
      </c>
      <c r="G41" s="73">
        <v>1</v>
      </c>
      <c r="H41" s="64"/>
      <c r="I41" s="44">
        <f t="shared" si="2"/>
        <v>0</v>
      </c>
      <c r="J41" s="44">
        <f t="shared" si="3"/>
        <v>0</v>
      </c>
    </row>
    <row r="42" spans="2:940" s="54" customFormat="1" ht="21" customHeight="1" x14ac:dyDescent="0.25">
      <c r="B42" s="72" t="s">
        <v>84</v>
      </c>
      <c r="C42" s="41"/>
      <c r="D42" s="35"/>
      <c r="E42" s="36" t="s">
        <v>85</v>
      </c>
      <c r="F42" s="74" t="s">
        <v>16</v>
      </c>
      <c r="G42" s="67">
        <v>0.16</v>
      </c>
      <c r="H42" s="43"/>
      <c r="I42" s="44">
        <f t="shared" si="2"/>
        <v>0</v>
      </c>
      <c r="J42" s="44">
        <f t="shared" si="3"/>
        <v>0</v>
      </c>
    </row>
    <row r="43" spans="2:940" s="54" customFormat="1" ht="21" customHeight="1" x14ac:dyDescent="0.25">
      <c r="B43" s="72" t="s">
        <v>86</v>
      </c>
      <c r="C43" s="41" t="s">
        <v>87</v>
      </c>
      <c r="D43" s="35"/>
      <c r="E43" s="36" t="s">
        <v>88</v>
      </c>
      <c r="F43" s="74" t="s">
        <v>16</v>
      </c>
      <c r="G43" s="67">
        <v>0.16</v>
      </c>
      <c r="H43" s="64"/>
      <c r="I43" s="44">
        <f t="shared" si="2"/>
        <v>0</v>
      </c>
      <c r="J43" s="39">
        <f t="shared" si="3"/>
        <v>0</v>
      </c>
    </row>
    <row r="44" spans="2:940" s="54" customFormat="1" ht="21" customHeight="1" x14ac:dyDescent="0.25">
      <c r="B44" s="72" t="s">
        <v>89</v>
      </c>
      <c r="C44" s="68"/>
      <c r="D44" s="35"/>
      <c r="E44" s="36" t="s">
        <v>90</v>
      </c>
      <c r="F44" s="74" t="s">
        <v>16</v>
      </c>
      <c r="G44" s="67">
        <v>0.16</v>
      </c>
      <c r="H44" s="43"/>
      <c r="I44" s="44">
        <f t="shared" si="2"/>
        <v>0</v>
      </c>
      <c r="J44" s="39">
        <f t="shared" si="3"/>
        <v>0</v>
      </c>
    </row>
    <row r="45" spans="2:940" s="54" customFormat="1" ht="21" customHeight="1" x14ac:dyDescent="0.25">
      <c r="B45" s="72" t="s">
        <v>91</v>
      </c>
      <c r="C45" s="41" t="s">
        <v>92</v>
      </c>
      <c r="D45" s="35"/>
      <c r="E45" s="36" t="s">
        <v>93</v>
      </c>
      <c r="F45" s="74" t="s">
        <v>45</v>
      </c>
      <c r="G45" s="67">
        <v>12</v>
      </c>
      <c r="H45" s="64"/>
      <c r="I45" s="44">
        <f t="shared" si="2"/>
        <v>0</v>
      </c>
      <c r="J45" s="44">
        <f t="shared" si="3"/>
        <v>0</v>
      </c>
    </row>
    <row r="46" spans="2:940" s="54" customFormat="1" ht="7.5" customHeight="1" x14ac:dyDescent="0.25">
      <c r="B46" s="33"/>
      <c r="C46" s="41"/>
      <c r="D46" s="35"/>
      <c r="E46" s="36"/>
      <c r="F46" s="37"/>
      <c r="G46" s="55"/>
      <c r="H46" s="55"/>
      <c r="I46" s="39"/>
      <c r="J46" s="56"/>
    </row>
    <row r="47" spans="2:940" s="54" customFormat="1" ht="15" customHeight="1" x14ac:dyDescent="0.25">
      <c r="B47" s="33"/>
      <c r="C47" s="34"/>
      <c r="D47" s="35"/>
      <c r="E47" s="57" t="s">
        <v>17</v>
      </c>
      <c r="F47" s="58"/>
      <c r="G47" s="59"/>
      <c r="H47" s="59"/>
      <c r="I47" s="60"/>
      <c r="J47" s="61">
        <f>SUM(J32:J46)</f>
        <v>0</v>
      </c>
    </row>
    <row r="48" spans="2:940" s="54" customFormat="1" ht="7.5" customHeight="1" x14ac:dyDescent="0.25">
      <c r="B48" s="33"/>
      <c r="C48" s="34"/>
      <c r="D48" s="35"/>
      <c r="E48" s="36"/>
      <c r="F48" s="37"/>
      <c r="G48" s="55"/>
      <c r="H48" s="55"/>
      <c r="I48" s="39"/>
      <c r="J48" s="40"/>
    </row>
    <row r="49" spans="1:10" s="54" customFormat="1" ht="15" customHeight="1" x14ac:dyDescent="0.25">
      <c r="B49" s="26" t="s">
        <v>94</v>
      </c>
      <c r="C49" s="27" t="s">
        <v>95</v>
      </c>
      <c r="D49" s="28"/>
      <c r="E49" s="29"/>
      <c r="F49" s="30"/>
      <c r="G49" s="63"/>
      <c r="H49" s="63"/>
      <c r="I49" s="32"/>
      <c r="J49" s="32"/>
    </row>
    <row r="50" spans="1:10" s="54" customFormat="1" ht="11.25" customHeight="1" x14ac:dyDescent="0.25">
      <c r="B50" s="33"/>
      <c r="C50" s="34"/>
      <c r="D50" s="35"/>
      <c r="E50" s="36"/>
      <c r="F50" s="37"/>
      <c r="G50" s="55"/>
      <c r="H50" s="55"/>
      <c r="I50" s="39"/>
      <c r="J50" s="40"/>
    </row>
    <row r="51" spans="1:10" s="54" customFormat="1" ht="21" customHeight="1" x14ac:dyDescent="0.25">
      <c r="A51" s="75"/>
      <c r="B51" s="33" t="s">
        <v>96</v>
      </c>
      <c r="C51" s="41" t="s">
        <v>97</v>
      </c>
      <c r="D51" s="76"/>
      <c r="E51" s="77" t="s">
        <v>98</v>
      </c>
      <c r="F51" s="42" t="s">
        <v>45</v>
      </c>
      <c r="G51" s="78">
        <v>230</v>
      </c>
      <c r="H51" s="43"/>
      <c r="I51" s="44">
        <f t="shared" ref="I51:I56" si="4">H51*1.25</f>
        <v>0</v>
      </c>
      <c r="J51" s="79">
        <f t="shared" ref="J51:J56" si="5">ROUND(G51*I51, 2)</f>
        <v>0</v>
      </c>
    </row>
    <row r="52" spans="1:10" s="54" customFormat="1" ht="21" customHeight="1" x14ac:dyDescent="0.25">
      <c r="A52" s="75"/>
      <c r="B52" s="33" t="s">
        <v>99</v>
      </c>
      <c r="C52" s="41" t="s">
        <v>38</v>
      </c>
      <c r="D52" s="76"/>
      <c r="E52" s="77" t="s">
        <v>39</v>
      </c>
      <c r="F52" s="42" t="s">
        <v>36</v>
      </c>
      <c r="G52" s="78">
        <v>8</v>
      </c>
      <c r="H52" s="64"/>
      <c r="I52" s="44">
        <f t="shared" si="4"/>
        <v>0</v>
      </c>
      <c r="J52" s="79">
        <f t="shared" si="5"/>
        <v>0</v>
      </c>
    </row>
    <row r="53" spans="1:10" s="54" customFormat="1" ht="21" customHeight="1" x14ac:dyDescent="0.25">
      <c r="A53" s="75"/>
      <c r="B53" s="33" t="s">
        <v>100</v>
      </c>
      <c r="C53" s="41" t="s">
        <v>34</v>
      </c>
      <c r="D53" s="76"/>
      <c r="E53" s="77" t="s">
        <v>35</v>
      </c>
      <c r="F53" s="42" t="s">
        <v>36</v>
      </c>
      <c r="G53" s="78">
        <v>40</v>
      </c>
      <c r="H53" s="43"/>
      <c r="I53" s="44">
        <f t="shared" si="4"/>
        <v>0</v>
      </c>
      <c r="J53" s="79">
        <f t="shared" si="5"/>
        <v>0</v>
      </c>
    </row>
    <row r="54" spans="1:10" s="54" customFormat="1" ht="21" customHeight="1" x14ac:dyDescent="0.25">
      <c r="A54" s="75"/>
      <c r="B54" s="33" t="s">
        <v>101</v>
      </c>
      <c r="C54" s="41" t="s">
        <v>102</v>
      </c>
      <c r="D54" s="76"/>
      <c r="E54" s="77" t="s">
        <v>103</v>
      </c>
      <c r="F54" s="42" t="s">
        <v>36</v>
      </c>
      <c r="G54" s="78">
        <v>40</v>
      </c>
      <c r="H54" s="64"/>
      <c r="I54" s="44">
        <f t="shared" si="4"/>
        <v>0</v>
      </c>
      <c r="J54" s="79">
        <f t="shared" si="5"/>
        <v>0</v>
      </c>
    </row>
    <row r="55" spans="1:10" s="54" customFormat="1" ht="21" customHeight="1" x14ac:dyDescent="0.25">
      <c r="A55" s="75"/>
      <c r="B55" s="33" t="s">
        <v>104</v>
      </c>
      <c r="C55" s="41" t="s">
        <v>105</v>
      </c>
      <c r="D55" s="76"/>
      <c r="E55" s="77" t="s">
        <v>106</v>
      </c>
      <c r="F55" s="42" t="s">
        <v>36</v>
      </c>
      <c r="G55" s="78">
        <v>1</v>
      </c>
      <c r="H55" s="43"/>
      <c r="I55" s="44">
        <f t="shared" si="4"/>
        <v>0</v>
      </c>
      <c r="J55" s="79">
        <f t="shared" si="5"/>
        <v>0</v>
      </c>
    </row>
    <row r="56" spans="1:10" s="54" customFormat="1" ht="21" customHeight="1" x14ac:dyDescent="0.25">
      <c r="A56" s="75"/>
      <c r="B56" s="33" t="s">
        <v>107</v>
      </c>
      <c r="C56" s="68"/>
      <c r="D56" s="76"/>
      <c r="E56" s="77" t="s">
        <v>108</v>
      </c>
      <c r="F56" s="42" t="s">
        <v>23</v>
      </c>
      <c r="G56" s="78">
        <v>11</v>
      </c>
      <c r="H56" s="64"/>
      <c r="I56" s="44">
        <f t="shared" si="4"/>
        <v>0</v>
      </c>
      <c r="J56" s="79">
        <f t="shared" si="5"/>
        <v>0</v>
      </c>
    </row>
    <row r="57" spans="1:10" s="54" customFormat="1" ht="7.5" customHeight="1" x14ac:dyDescent="0.25">
      <c r="B57" s="33"/>
      <c r="C57" s="41"/>
      <c r="D57" s="35"/>
      <c r="E57" s="36"/>
      <c r="F57" s="37"/>
      <c r="G57" s="55"/>
      <c r="H57" s="55"/>
      <c r="I57" s="39"/>
      <c r="J57" s="56"/>
    </row>
    <row r="58" spans="1:10" s="54" customFormat="1" ht="15" customHeight="1" x14ac:dyDescent="0.25">
      <c r="B58" s="33"/>
      <c r="C58" s="41"/>
      <c r="D58" s="35"/>
      <c r="E58" s="57" t="s">
        <v>17</v>
      </c>
      <c r="F58" s="58"/>
      <c r="G58" s="59"/>
      <c r="H58" s="59"/>
      <c r="I58" s="60"/>
      <c r="J58" s="61">
        <f>SUM(J50:J57)</f>
        <v>0</v>
      </c>
    </row>
    <row r="59" spans="1:10" s="54" customFormat="1" ht="7.5" customHeight="1" x14ac:dyDescent="0.25">
      <c r="B59" s="33"/>
      <c r="C59" s="41"/>
      <c r="D59" s="35"/>
      <c r="E59" s="36"/>
      <c r="F59" s="37"/>
      <c r="G59" s="55"/>
      <c r="H59" s="55"/>
      <c r="I59" s="39"/>
      <c r="J59" s="40"/>
    </row>
    <row r="60" spans="1:10" s="54" customFormat="1" ht="15" customHeight="1" x14ac:dyDescent="0.25">
      <c r="B60" s="26" t="s">
        <v>109</v>
      </c>
      <c r="C60" s="27" t="s">
        <v>110</v>
      </c>
      <c r="D60" s="28"/>
      <c r="E60" s="29"/>
      <c r="F60" s="30"/>
      <c r="G60" s="63"/>
      <c r="H60" s="63"/>
      <c r="I60" s="32"/>
      <c r="J60" s="32"/>
    </row>
    <row r="61" spans="1:10" s="54" customFormat="1" ht="11.25" customHeight="1" x14ac:dyDescent="0.25">
      <c r="B61" s="33"/>
      <c r="C61" s="34"/>
      <c r="D61" s="35"/>
      <c r="E61" s="36"/>
      <c r="F61" s="37"/>
      <c r="G61" s="55"/>
      <c r="H61" s="55"/>
      <c r="I61" s="39"/>
      <c r="J61" s="40"/>
    </row>
    <row r="62" spans="1:10" s="54" customFormat="1" ht="21" customHeight="1" x14ac:dyDescent="0.25">
      <c r="A62" s="75"/>
      <c r="B62" s="33" t="s">
        <v>111</v>
      </c>
      <c r="C62" s="41" t="s">
        <v>112</v>
      </c>
      <c r="D62" s="76"/>
      <c r="E62" s="77" t="s">
        <v>113</v>
      </c>
      <c r="F62" s="42" t="s">
        <v>45</v>
      </c>
      <c r="G62" s="78">
        <v>90</v>
      </c>
      <c r="H62" s="43"/>
      <c r="I62" s="44">
        <f>H62*1.25</f>
        <v>0</v>
      </c>
      <c r="J62" s="80">
        <f t="shared" ref="J62:J63" si="6">ROUND(G62*I62, 2)</f>
        <v>0</v>
      </c>
    </row>
    <row r="63" spans="1:10" s="54" customFormat="1" ht="21" customHeight="1" x14ac:dyDescent="0.25">
      <c r="B63" s="33" t="s">
        <v>114</v>
      </c>
      <c r="C63" s="41" t="s">
        <v>115</v>
      </c>
      <c r="D63" s="35"/>
      <c r="E63" s="36" t="s">
        <v>116</v>
      </c>
      <c r="F63" s="42" t="s">
        <v>45</v>
      </c>
      <c r="G63" s="43">
        <v>700</v>
      </c>
      <c r="H63" s="64"/>
      <c r="I63" s="44">
        <f>H63*1.25</f>
        <v>0</v>
      </c>
      <c r="J63" s="56">
        <f t="shared" si="6"/>
        <v>0</v>
      </c>
    </row>
    <row r="64" spans="1:10" s="54" customFormat="1" ht="7.5" customHeight="1" x14ac:dyDescent="0.25">
      <c r="B64" s="33"/>
      <c r="C64" s="41"/>
      <c r="D64" s="35"/>
      <c r="E64" s="36"/>
      <c r="F64" s="37"/>
      <c r="G64" s="55"/>
      <c r="H64" s="55"/>
      <c r="I64" s="39"/>
      <c r="J64" s="56"/>
    </row>
    <row r="65" spans="1:940" s="54" customFormat="1" ht="15" customHeight="1" x14ac:dyDescent="0.25">
      <c r="B65" s="33"/>
      <c r="C65" s="41"/>
      <c r="D65" s="35"/>
      <c r="E65" s="57" t="s">
        <v>17</v>
      </c>
      <c r="F65" s="58"/>
      <c r="G65" s="59"/>
      <c r="H65" s="59"/>
      <c r="I65" s="60"/>
      <c r="J65" s="61">
        <f>SUM(J61:J64)</f>
        <v>0</v>
      </c>
    </row>
    <row r="66" spans="1:940" s="54" customFormat="1" ht="7.5" customHeight="1" x14ac:dyDescent="0.25">
      <c r="B66" s="33"/>
      <c r="C66" s="41"/>
      <c r="D66" s="35"/>
      <c r="E66" s="36"/>
      <c r="F66" s="37"/>
      <c r="G66" s="55"/>
      <c r="H66" s="55"/>
      <c r="I66" s="39"/>
      <c r="J66" s="40"/>
    </row>
    <row r="67" spans="1:940" s="54" customFormat="1" ht="15" customHeight="1" x14ac:dyDescent="0.25">
      <c r="B67" s="26" t="s">
        <v>117</v>
      </c>
      <c r="C67" s="27" t="s">
        <v>118</v>
      </c>
      <c r="D67" s="28"/>
      <c r="E67" s="29"/>
      <c r="F67" s="30"/>
      <c r="G67" s="63"/>
      <c r="H67" s="63"/>
      <c r="I67" s="32"/>
      <c r="J67" s="32"/>
    </row>
    <row r="68" spans="1:940" s="54" customFormat="1" ht="11.25" customHeight="1" x14ac:dyDescent="0.25">
      <c r="B68" s="33"/>
      <c r="C68" s="34"/>
      <c r="D68" s="35"/>
      <c r="E68" s="36"/>
      <c r="F68" s="37"/>
      <c r="G68" s="43"/>
      <c r="H68" s="43"/>
      <c r="I68" s="39"/>
      <c r="J68" s="40"/>
    </row>
    <row r="69" spans="1:940" s="54" customFormat="1" ht="21" customHeight="1" x14ac:dyDescent="0.25">
      <c r="B69" s="72" t="s">
        <v>119</v>
      </c>
      <c r="C69" s="41" t="s">
        <v>120</v>
      </c>
      <c r="D69" s="35"/>
      <c r="E69" s="36" t="s">
        <v>121</v>
      </c>
      <c r="F69" s="42" t="s">
        <v>45</v>
      </c>
      <c r="G69" s="67">
        <v>10</v>
      </c>
      <c r="H69" s="43"/>
      <c r="I69" s="44">
        <f>H69*1.25</f>
        <v>0</v>
      </c>
      <c r="J69" s="39">
        <f>ROUND(G69*I69, 2)</f>
        <v>0</v>
      </c>
    </row>
    <row r="70" spans="1:940" s="54" customFormat="1" ht="21" customHeight="1" x14ac:dyDescent="0.25">
      <c r="B70" s="72" t="s">
        <v>122</v>
      </c>
      <c r="C70" s="41" t="s">
        <v>25</v>
      </c>
      <c r="D70" s="35"/>
      <c r="E70" s="36" t="s">
        <v>26</v>
      </c>
      <c r="F70" s="42" t="s">
        <v>23</v>
      </c>
      <c r="G70" s="67">
        <v>10</v>
      </c>
      <c r="H70" s="64"/>
      <c r="I70" s="44">
        <f>H70*1.25</f>
        <v>0</v>
      </c>
      <c r="J70" s="44">
        <f>ROUND(G70*I70, 2)</f>
        <v>0</v>
      </c>
    </row>
    <row r="71" spans="1:940" s="54" customFormat="1" ht="21" customHeight="1" x14ac:dyDescent="0.25">
      <c r="B71" s="72" t="s">
        <v>123</v>
      </c>
      <c r="C71" s="41" t="s">
        <v>21</v>
      </c>
      <c r="D71" s="35"/>
      <c r="E71" s="36" t="s">
        <v>22</v>
      </c>
      <c r="F71" s="42" t="s">
        <v>23</v>
      </c>
      <c r="G71" s="67">
        <v>10</v>
      </c>
      <c r="H71" s="43"/>
      <c r="I71" s="44">
        <f>H71*1.25</f>
        <v>0</v>
      </c>
      <c r="J71" s="44">
        <f>ROUND(G71*I71, 2)</f>
        <v>0</v>
      </c>
    </row>
    <row r="72" spans="1:940" s="54" customFormat="1" ht="21" customHeight="1" x14ac:dyDescent="0.25">
      <c r="B72" s="72" t="s">
        <v>124</v>
      </c>
      <c r="C72" s="41" t="s">
        <v>125</v>
      </c>
      <c r="D72" s="35"/>
      <c r="E72" s="36" t="s">
        <v>126</v>
      </c>
      <c r="F72" s="42" t="s">
        <v>23</v>
      </c>
      <c r="G72" s="67">
        <v>10</v>
      </c>
      <c r="H72" s="64"/>
      <c r="I72" s="44">
        <f>H72*1.25</f>
        <v>0</v>
      </c>
      <c r="J72" s="44">
        <f>ROUND(G72*I72, 2)</f>
        <v>0</v>
      </c>
    </row>
    <row r="73" spans="1:940" s="54" customFormat="1" ht="7.5" customHeight="1" x14ac:dyDescent="0.25">
      <c r="B73" s="33"/>
      <c r="C73" s="41"/>
      <c r="D73" s="35"/>
      <c r="E73" s="36"/>
      <c r="F73" s="37"/>
      <c r="G73" s="55"/>
      <c r="H73" s="55"/>
      <c r="I73" s="39"/>
      <c r="J73" s="56"/>
    </row>
    <row r="74" spans="1:940" s="54" customFormat="1" ht="15" customHeight="1" x14ac:dyDescent="0.25">
      <c r="B74" s="33"/>
      <c r="C74" s="41"/>
      <c r="D74" s="35"/>
      <c r="E74" s="57" t="s">
        <v>17</v>
      </c>
      <c r="F74" s="58"/>
      <c r="G74" s="59"/>
      <c r="H74" s="59"/>
      <c r="I74" s="60"/>
      <c r="J74" s="61">
        <f>SUM(J68:J73)</f>
        <v>0</v>
      </c>
    </row>
    <row r="75" spans="1:940" s="54" customFormat="1" ht="7.5" customHeight="1" x14ac:dyDescent="0.25">
      <c r="B75" s="33"/>
      <c r="C75" s="41"/>
      <c r="D75" s="35"/>
      <c r="E75" s="36"/>
      <c r="F75" s="37"/>
      <c r="G75" s="55"/>
      <c r="H75" s="55"/>
      <c r="I75" s="39"/>
      <c r="J75" s="40"/>
    </row>
    <row r="76" spans="1:940" s="54" customFormat="1" ht="15" customHeight="1" x14ac:dyDescent="0.25">
      <c r="B76" s="26" t="s">
        <v>127</v>
      </c>
      <c r="C76" s="71" t="s">
        <v>128</v>
      </c>
      <c r="D76" s="28"/>
      <c r="E76" s="29"/>
      <c r="F76" s="30"/>
      <c r="G76" s="63"/>
      <c r="H76" s="63"/>
      <c r="I76" s="32"/>
      <c r="J76" s="32"/>
    </row>
    <row r="77" spans="1:940" s="54" customFormat="1" ht="11.25" customHeight="1" x14ac:dyDescent="0.25">
      <c r="B77" s="33"/>
      <c r="C77" s="41"/>
      <c r="D77" s="35"/>
      <c r="E77" s="36"/>
      <c r="F77" s="37"/>
      <c r="G77" s="55"/>
      <c r="H77" s="55"/>
      <c r="I77" s="39"/>
      <c r="J77" s="40"/>
    </row>
    <row r="78" spans="1:940" s="53" customFormat="1" ht="21" hidden="1" customHeight="1" x14ac:dyDescent="0.25">
      <c r="A78" s="52"/>
      <c r="B78" s="45" t="s">
        <v>129</v>
      </c>
      <c r="C78" s="46" t="s">
        <v>92</v>
      </c>
      <c r="D78" s="47"/>
      <c r="E78" s="48" t="s">
        <v>93</v>
      </c>
      <c r="F78" s="49" t="s">
        <v>45</v>
      </c>
      <c r="G78" s="50"/>
      <c r="H78" s="50"/>
      <c r="I78" s="70" t="e">
        <f>ROUND(#REF!*(1+I$7), 2)</f>
        <v>#REF!</v>
      </c>
      <c r="J78" s="81" t="e">
        <f t="shared" ref="J78:J89" si="7">ROUND(G78*I78, 2)</f>
        <v>#REF!</v>
      </c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/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/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/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52"/>
      <c r="FX78" s="52"/>
      <c r="FY78" s="52"/>
      <c r="FZ78" s="52"/>
      <c r="GA78" s="52"/>
      <c r="GB78" s="52"/>
      <c r="GC78" s="52"/>
      <c r="GD78" s="52"/>
      <c r="GE78" s="52"/>
      <c r="GF78" s="52"/>
      <c r="GG78" s="52"/>
      <c r="GH78" s="52"/>
      <c r="GI78" s="52"/>
      <c r="GJ78" s="52"/>
      <c r="GK78" s="52"/>
      <c r="GL78" s="52"/>
      <c r="GM78" s="52"/>
      <c r="GN78" s="52"/>
      <c r="GO78" s="52"/>
      <c r="GP78" s="52"/>
      <c r="GQ78" s="52"/>
      <c r="GR78" s="52"/>
      <c r="GS78" s="52"/>
      <c r="GT78" s="52"/>
      <c r="GU78" s="52"/>
      <c r="GV78" s="52"/>
      <c r="GW78" s="52"/>
      <c r="GX78" s="52"/>
      <c r="GY78" s="52"/>
      <c r="GZ78" s="52"/>
      <c r="HA78" s="52"/>
      <c r="HB78" s="52"/>
      <c r="HC78" s="52"/>
      <c r="HD78" s="52"/>
      <c r="HE78" s="52"/>
      <c r="HF78" s="52"/>
      <c r="HG78" s="52"/>
      <c r="HH78" s="52"/>
      <c r="HI78" s="52"/>
      <c r="HJ78" s="52"/>
      <c r="HK78" s="52"/>
      <c r="HL78" s="52"/>
      <c r="HM78" s="52"/>
      <c r="HN78" s="52"/>
      <c r="HO78" s="52"/>
      <c r="HP78" s="52"/>
      <c r="HQ78" s="52"/>
      <c r="HR78" s="52"/>
      <c r="HS78" s="52"/>
      <c r="HT78" s="52"/>
      <c r="HU78" s="52"/>
      <c r="HV78" s="52"/>
      <c r="HW78" s="52"/>
      <c r="HX78" s="52"/>
      <c r="HY78" s="52"/>
      <c r="HZ78" s="52"/>
      <c r="IA78" s="52"/>
      <c r="IB78" s="52"/>
      <c r="IC78" s="52"/>
      <c r="ID78" s="52"/>
      <c r="IE78" s="52"/>
      <c r="IF78" s="52"/>
      <c r="IG78" s="52"/>
      <c r="IH78" s="52"/>
      <c r="II78" s="52"/>
      <c r="IJ78" s="52"/>
      <c r="IK78" s="52"/>
      <c r="IL78" s="52"/>
      <c r="IM78" s="52"/>
      <c r="IN78" s="52"/>
      <c r="IO78" s="52"/>
      <c r="IP78" s="52"/>
      <c r="IQ78" s="52"/>
      <c r="IR78" s="52"/>
      <c r="IS78" s="52"/>
      <c r="IT78" s="52"/>
      <c r="IU78" s="52"/>
      <c r="IV78" s="52"/>
      <c r="IW78" s="52"/>
      <c r="IX78" s="52"/>
      <c r="IY78" s="52"/>
      <c r="IZ78" s="52"/>
      <c r="JA78" s="52"/>
      <c r="JB78" s="52"/>
      <c r="JC78" s="52"/>
      <c r="JD78" s="52"/>
      <c r="JE78" s="52"/>
      <c r="JF78" s="52"/>
      <c r="JG78" s="52"/>
      <c r="JH78" s="52"/>
      <c r="JI78" s="52"/>
      <c r="JJ78" s="52"/>
      <c r="JK78" s="52"/>
      <c r="JL78" s="52"/>
      <c r="JM78" s="52"/>
      <c r="JN78" s="52"/>
      <c r="JO78" s="52"/>
      <c r="JP78" s="52"/>
      <c r="JQ78" s="52"/>
      <c r="JR78" s="52"/>
      <c r="JS78" s="52"/>
      <c r="JT78" s="52"/>
      <c r="JU78" s="52"/>
      <c r="JV78" s="52"/>
      <c r="JW78" s="52"/>
      <c r="JX78" s="52"/>
      <c r="JY78" s="52"/>
      <c r="JZ78" s="52"/>
      <c r="KA78" s="52"/>
      <c r="KB78" s="52"/>
      <c r="KC78" s="52"/>
      <c r="KD78" s="52"/>
      <c r="KE78" s="52"/>
      <c r="KF78" s="52"/>
      <c r="KG78" s="52"/>
      <c r="KH78" s="52"/>
      <c r="KI78" s="52"/>
      <c r="KJ78" s="52"/>
      <c r="KK78" s="52"/>
      <c r="KL78" s="52"/>
      <c r="KM78" s="52"/>
      <c r="KN78" s="52"/>
      <c r="KO78" s="52"/>
      <c r="KP78" s="52"/>
      <c r="KQ78" s="52"/>
      <c r="KR78" s="52"/>
      <c r="KS78" s="52"/>
      <c r="KT78" s="52"/>
      <c r="KU78" s="52"/>
      <c r="KV78" s="52"/>
      <c r="KW78" s="52"/>
      <c r="KX78" s="52"/>
      <c r="KY78" s="52"/>
      <c r="KZ78" s="52"/>
      <c r="LA78" s="52"/>
      <c r="LB78" s="52"/>
      <c r="LC78" s="52"/>
      <c r="LD78" s="52"/>
      <c r="LE78" s="52"/>
      <c r="LF78" s="52"/>
      <c r="LG78" s="52"/>
      <c r="LH78" s="52"/>
      <c r="LI78" s="52"/>
      <c r="LJ78" s="52"/>
      <c r="LK78" s="52"/>
      <c r="LL78" s="52"/>
      <c r="LM78" s="52"/>
      <c r="LN78" s="52"/>
      <c r="LO78" s="52"/>
      <c r="LP78" s="52"/>
      <c r="LQ78" s="52"/>
      <c r="LR78" s="52"/>
      <c r="LS78" s="52"/>
      <c r="LT78" s="52"/>
      <c r="LU78" s="52"/>
      <c r="LV78" s="52"/>
      <c r="LW78" s="52"/>
      <c r="LX78" s="52"/>
      <c r="LY78" s="52"/>
      <c r="LZ78" s="52"/>
      <c r="MA78" s="52"/>
      <c r="MB78" s="52"/>
      <c r="MC78" s="52"/>
      <c r="MD78" s="52"/>
      <c r="ME78" s="52"/>
      <c r="MF78" s="52"/>
      <c r="MG78" s="52"/>
      <c r="MH78" s="52"/>
      <c r="MI78" s="52"/>
      <c r="MJ78" s="52"/>
      <c r="MK78" s="52"/>
      <c r="ML78" s="52"/>
      <c r="MM78" s="52"/>
      <c r="MN78" s="52"/>
      <c r="MO78" s="52"/>
      <c r="MP78" s="52"/>
      <c r="MQ78" s="52"/>
      <c r="MR78" s="52"/>
      <c r="MS78" s="52"/>
      <c r="MT78" s="52"/>
      <c r="MU78" s="52"/>
      <c r="MV78" s="52"/>
      <c r="MW78" s="52"/>
      <c r="MX78" s="52"/>
      <c r="MY78" s="52"/>
      <c r="MZ78" s="52"/>
      <c r="NA78" s="52"/>
      <c r="NB78" s="52"/>
      <c r="NC78" s="52"/>
      <c r="ND78" s="52"/>
      <c r="NE78" s="52"/>
      <c r="NF78" s="52"/>
      <c r="NG78" s="52"/>
      <c r="NH78" s="52"/>
      <c r="NI78" s="52"/>
      <c r="NJ78" s="52"/>
      <c r="NK78" s="52"/>
      <c r="NL78" s="52"/>
      <c r="NM78" s="52"/>
      <c r="NN78" s="52"/>
      <c r="NO78" s="52"/>
      <c r="NP78" s="52"/>
      <c r="NQ78" s="52"/>
      <c r="NR78" s="52"/>
      <c r="NS78" s="52"/>
      <c r="NT78" s="52"/>
      <c r="NU78" s="52"/>
      <c r="NV78" s="52"/>
      <c r="NW78" s="52"/>
      <c r="NX78" s="52"/>
      <c r="NY78" s="52"/>
      <c r="NZ78" s="52"/>
      <c r="OA78" s="52"/>
      <c r="OB78" s="52"/>
      <c r="OC78" s="52"/>
      <c r="OD78" s="52"/>
      <c r="OE78" s="52"/>
      <c r="OF78" s="52"/>
      <c r="OG78" s="52"/>
      <c r="OH78" s="52"/>
      <c r="OI78" s="52"/>
      <c r="OJ78" s="52"/>
      <c r="OK78" s="52"/>
      <c r="OL78" s="52"/>
      <c r="OM78" s="52"/>
      <c r="ON78" s="52"/>
      <c r="OO78" s="52"/>
      <c r="OP78" s="52"/>
      <c r="OQ78" s="52"/>
      <c r="OR78" s="52"/>
      <c r="OS78" s="52"/>
      <c r="OT78" s="52"/>
      <c r="OU78" s="52"/>
      <c r="OV78" s="52"/>
      <c r="OW78" s="52"/>
      <c r="OX78" s="52"/>
      <c r="OY78" s="52"/>
      <c r="OZ78" s="52"/>
      <c r="PA78" s="52"/>
      <c r="PB78" s="52"/>
      <c r="PC78" s="52"/>
      <c r="PD78" s="52"/>
      <c r="PE78" s="52"/>
      <c r="PF78" s="52"/>
      <c r="PG78" s="52"/>
      <c r="PH78" s="52"/>
      <c r="PI78" s="52"/>
      <c r="PJ78" s="52"/>
      <c r="PK78" s="52"/>
      <c r="PL78" s="52"/>
      <c r="PM78" s="52"/>
      <c r="PN78" s="52"/>
      <c r="PO78" s="52"/>
      <c r="PP78" s="52"/>
      <c r="PQ78" s="52"/>
      <c r="PR78" s="52"/>
      <c r="PS78" s="52"/>
      <c r="PT78" s="52"/>
      <c r="PU78" s="52"/>
      <c r="PV78" s="52"/>
      <c r="PW78" s="52"/>
      <c r="PX78" s="52"/>
      <c r="PY78" s="52"/>
      <c r="PZ78" s="52"/>
      <c r="QA78" s="52"/>
      <c r="QB78" s="52"/>
      <c r="QC78" s="52"/>
      <c r="QD78" s="52"/>
      <c r="QE78" s="52"/>
      <c r="QF78" s="52"/>
      <c r="QG78" s="52"/>
      <c r="QH78" s="52"/>
      <c r="QI78" s="52"/>
      <c r="QJ78" s="52"/>
      <c r="QK78" s="52"/>
      <c r="QL78" s="52"/>
      <c r="QM78" s="52"/>
      <c r="QN78" s="52"/>
      <c r="QO78" s="52"/>
      <c r="QP78" s="52"/>
      <c r="QQ78" s="52"/>
      <c r="QR78" s="52"/>
      <c r="QS78" s="52"/>
      <c r="QT78" s="52"/>
      <c r="QU78" s="52"/>
      <c r="QV78" s="52"/>
      <c r="QW78" s="52"/>
      <c r="QX78" s="52"/>
      <c r="QY78" s="52"/>
      <c r="QZ78" s="52"/>
      <c r="RA78" s="52"/>
      <c r="RB78" s="52"/>
      <c r="RC78" s="52"/>
      <c r="RD78" s="52"/>
      <c r="RE78" s="52"/>
      <c r="RF78" s="52"/>
      <c r="RG78" s="52"/>
      <c r="RH78" s="52"/>
      <c r="RI78" s="52"/>
      <c r="RJ78" s="52"/>
      <c r="RK78" s="52"/>
      <c r="RL78" s="52"/>
      <c r="RM78" s="52"/>
      <c r="RN78" s="52"/>
      <c r="RO78" s="52"/>
      <c r="RP78" s="52"/>
      <c r="RQ78" s="52"/>
      <c r="RR78" s="52"/>
      <c r="RS78" s="52"/>
      <c r="RT78" s="52"/>
      <c r="RU78" s="52"/>
      <c r="RV78" s="52"/>
      <c r="RW78" s="52"/>
      <c r="RX78" s="52"/>
      <c r="RY78" s="52"/>
      <c r="RZ78" s="52"/>
      <c r="SA78" s="52"/>
      <c r="SB78" s="52"/>
      <c r="SC78" s="52"/>
      <c r="SD78" s="52"/>
      <c r="SE78" s="52"/>
      <c r="SF78" s="52"/>
      <c r="SG78" s="52"/>
      <c r="SH78" s="52"/>
      <c r="SI78" s="52"/>
      <c r="SJ78" s="52"/>
      <c r="SK78" s="52"/>
      <c r="SL78" s="52"/>
      <c r="SM78" s="52"/>
      <c r="SN78" s="52"/>
      <c r="SO78" s="52"/>
      <c r="SP78" s="52"/>
      <c r="SQ78" s="52"/>
      <c r="SR78" s="52"/>
      <c r="SS78" s="52"/>
      <c r="ST78" s="52"/>
      <c r="SU78" s="52"/>
      <c r="SV78" s="52"/>
      <c r="SW78" s="52"/>
      <c r="SX78" s="52"/>
      <c r="SY78" s="52"/>
      <c r="SZ78" s="52"/>
      <c r="TA78" s="52"/>
      <c r="TB78" s="52"/>
      <c r="TC78" s="52"/>
      <c r="TD78" s="52"/>
      <c r="TE78" s="52"/>
      <c r="TF78" s="52"/>
      <c r="TG78" s="52"/>
      <c r="TH78" s="52"/>
      <c r="TI78" s="52"/>
      <c r="TJ78" s="52"/>
      <c r="TK78" s="52"/>
      <c r="TL78" s="52"/>
      <c r="TM78" s="52"/>
      <c r="TN78" s="52"/>
      <c r="TO78" s="52"/>
      <c r="TP78" s="52"/>
      <c r="TQ78" s="52"/>
      <c r="TR78" s="52"/>
      <c r="TS78" s="52"/>
      <c r="TT78" s="52"/>
      <c r="TU78" s="52"/>
      <c r="TV78" s="52"/>
      <c r="TW78" s="52"/>
      <c r="TX78" s="52"/>
      <c r="TY78" s="52"/>
      <c r="TZ78" s="52"/>
      <c r="UA78" s="52"/>
      <c r="UB78" s="52"/>
      <c r="UC78" s="52"/>
      <c r="UD78" s="52"/>
      <c r="UE78" s="52"/>
      <c r="UF78" s="52"/>
      <c r="UG78" s="52"/>
      <c r="UH78" s="52"/>
      <c r="UI78" s="52"/>
      <c r="UJ78" s="52"/>
      <c r="UK78" s="52"/>
      <c r="UL78" s="52"/>
      <c r="UM78" s="52"/>
      <c r="UN78" s="52"/>
      <c r="UO78" s="52"/>
      <c r="UP78" s="52"/>
      <c r="UQ78" s="52"/>
      <c r="UR78" s="52"/>
      <c r="US78" s="52"/>
      <c r="UT78" s="52"/>
      <c r="UU78" s="52"/>
      <c r="UV78" s="52"/>
      <c r="UW78" s="52"/>
      <c r="UX78" s="52"/>
      <c r="UY78" s="52"/>
      <c r="UZ78" s="52"/>
      <c r="VA78" s="52"/>
      <c r="VB78" s="52"/>
      <c r="VC78" s="52"/>
      <c r="VD78" s="52"/>
      <c r="VE78" s="52"/>
      <c r="VF78" s="52"/>
      <c r="VG78" s="52"/>
      <c r="VH78" s="52"/>
      <c r="VI78" s="52"/>
      <c r="VJ78" s="52"/>
      <c r="VK78" s="52"/>
      <c r="VL78" s="52"/>
      <c r="VM78" s="52"/>
      <c r="VN78" s="52"/>
      <c r="VO78" s="52"/>
      <c r="VP78" s="52"/>
      <c r="VQ78" s="52"/>
      <c r="VR78" s="52"/>
      <c r="VS78" s="52"/>
      <c r="VT78" s="52"/>
      <c r="VU78" s="52"/>
      <c r="VV78" s="52"/>
      <c r="VW78" s="52"/>
      <c r="VX78" s="52"/>
      <c r="VY78" s="52"/>
      <c r="VZ78" s="52"/>
      <c r="WA78" s="52"/>
      <c r="WB78" s="52"/>
      <c r="WC78" s="52"/>
      <c r="WD78" s="52"/>
      <c r="WE78" s="52"/>
      <c r="WF78" s="52"/>
      <c r="WG78" s="52"/>
      <c r="WH78" s="52"/>
      <c r="WI78" s="52"/>
      <c r="WJ78" s="52"/>
      <c r="WK78" s="52"/>
      <c r="WL78" s="52"/>
      <c r="WM78" s="52"/>
      <c r="WN78" s="52"/>
      <c r="WO78" s="52"/>
      <c r="WP78" s="52"/>
      <c r="WQ78" s="52"/>
      <c r="WR78" s="52"/>
      <c r="WS78" s="52"/>
      <c r="WT78" s="52"/>
      <c r="WU78" s="52"/>
      <c r="WV78" s="52"/>
      <c r="WW78" s="52"/>
      <c r="WX78" s="52"/>
      <c r="WY78" s="52"/>
      <c r="WZ78" s="52"/>
      <c r="XA78" s="52"/>
      <c r="XB78" s="52"/>
      <c r="XC78" s="52"/>
      <c r="XD78" s="52"/>
      <c r="XE78" s="52"/>
      <c r="XF78" s="52"/>
      <c r="XG78" s="52"/>
      <c r="XH78" s="52"/>
      <c r="XI78" s="52"/>
      <c r="XJ78" s="52"/>
      <c r="XK78" s="52"/>
      <c r="XL78" s="52"/>
      <c r="XM78" s="52"/>
      <c r="XN78" s="52"/>
      <c r="XO78" s="52"/>
      <c r="XP78" s="52"/>
      <c r="XQ78" s="52"/>
      <c r="XR78" s="52"/>
      <c r="XS78" s="52"/>
      <c r="XT78" s="52"/>
      <c r="XU78" s="52"/>
      <c r="XV78" s="52"/>
      <c r="XW78" s="52"/>
      <c r="XX78" s="52"/>
      <c r="XY78" s="52"/>
      <c r="XZ78" s="52"/>
      <c r="YA78" s="52"/>
      <c r="YB78" s="52"/>
      <c r="YC78" s="52"/>
      <c r="YD78" s="52"/>
      <c r="YE78" s="52"/>
      <c r="YF78" s="52"/>
      <c r="YG78" s="52"/>
      <c r="YH78" s="52"/>
      <c r="YI78" s="52"/>
      <c r="YJ78" s="52"/>
      <c r="YK78" s="52"/>
      <c r="YL78" s="52"/>
      <c r="YM78" s="52"/>
      <c r="YN78" s="52"/>
      <c r="YO78" s="52"/>
      <c r="YP78" s="52"/>
      <c r="YQ78" s="52"/>
      <c r="YR78" s="52"/>
      <c r="YS78" s="52"/>
      <c r="YT78" s="52"/>
      <c r="YU78" s="52"/>
      <c r="YV78" s="52"/>
      <c r="YW78" s="52"/>
      <c r="YX78" s="52"/>
      <c r="YY78" s="52"/>
      <c r="YZ78" s="52"/>
      <c r="ZA78" s="52"/>
      <c r="ZB78" s="52"/>
      <c r="ZC78" s="52"/>
      <c r="ZD78" s="52"/>
      <c r="ZE78" s="52"/>
      <c r="ZF78" s="52"/>
      <c r="ZG78" s="52"/>
      <c r="ZH78" s="52"/>
      <c r="ZI78" s="52"/>
      <c r="ZJ78" s="52"/>
      <c r="ZK78" s="52"/>
      <c r="ZL78" s="52"/>
      <c r="ZM78" s="52"/>
      <c r="ZN78" s="52"/>
      <c r="ZO78" s="52"/>
      <c r="ZP78" s="52"/>
      <c r="ZQ78" s="52"/>
      <c r="ZR78" s="52"/>
      <c r="ZS78" s="52"/>
      <c r="ZT78" s="52"/>
      <c r="ZU78" s="52"/>
      <c r="ZV78" s="52"/>
      <c r="ZW78" s="52"/>
      <c r="ZX78" s="52"/>
      <c r="ZY78" s="52"/>
      <c r="ZZ78" s="52"/>
      <c r="AAA78" s="52"/>
      <c r="AAB78" s="52"/>
      <c r="AAC78" s="52"/>
      <c r="AAD78" s="52"/>
      <c r="AAE78" s="52"/>
      <c r="AAF78" s="52"/>
      <c r="AAG78" s="52"/>
      <c r="AAH78" s="52"/>
      <c r="AAI78" s="52"/>
      <c r="AAJ78" s="52"/>
      <c r="AAK78" s="52"/>
      <c r="AAL78" s="52"/>
      <c r="AAM78" s="52"/>
      <c r="AAN78" s="52"/>
      <c r="AAO78" s="52"/>
      <c r="AAP78" s="52"/>
      <c r="AAQ78" s="52"/>
      <c r="AAR78" s="52"/>
      <c r="AAS78" s="52"/>
      <c r="AAT78" s="52"/>
      <c r="AAU78" s="52"/>
      <c r="AAV78" s="52"/>
      <c r="AAW78" s="52"/>
      <c r="AAX78" s="52"/>
      <c r="AAY78" s="52"/>
      <c r="AAZ78" s="52"/>
      <c r="ABA78" s="52"/>
      <c r="ABB78" s="52"/>
      <c r="ABC78" s="52"/>
      <c r="ABD78" s="52"/>
      <c r="ABE78" s="52"/>
      <c r="ABF78" s="52"/>
      <c r="ABG78" s="52"/>
      <c r="ABH78" s="52"/>
      <c r="ABI78" s="52"/>
      <c r="ABJ78" s="52"/>
      <c r="ABK78" s="52"/>
      <c r="ABL78" s="52"/>
      <c r="ABM78" s="52"/>
      <c r="ABN78" s="52"/>
      <c r="ABO78" s="52"/>
      <c r="ABP78" s="52"/>
      <c r="ABQ78" s="52"/>
      <c r="ABR78" s="52"/>
      <c r="ABS78" s="52"/>
      <c r="ABT78" s="52"/>
      <c r="ABU78" s="52"/>
      <c r="ABV78" s="52"/>
      <c r="ABW78" s="52"/>
      <c r="ABX78" s="52"/>
      <c r="ABY78" s="52"/>
      <c r="ABZ78" s="52"/>
      <c r="ACA78" s="52"/>
      <c r="ACB78" s="52"/>
      <c r="ACC78" s="52"/>
      <c r="ACD78" s="52"/>
      <c r="ACE78" s="52"/>
      <c r="ACF78" s="52"/>
      <c r="ACG78" s="52"/>
      <c r="ACH78" s="52"/>
      <c r="ACI78" s="52"/>
      <c r="ACJ78" s="52"/>
      <c r="ACK78" s="52"/>
      <c r="ACL78" s="52"/>
      <c r="ACM78" s="52"/>
      <c r="ACN78" s="52"/>
      <c r="ACO78" s="52"/>
      <c r="ACP78" s="52"/>
      <c r="ACQ78" s="52"/>
      <c r="ACR78" s="52"/>
      <c r="ACS78" s="52"/>
      <c r="ACT78" s="52"/>
      <c r="ACU78" s="52"/>
      <c r="ACV78" s="52"/>
      <c r="ACW78" s="52"/>
      <c r="ACX78" s="52"/>
      <c r="ACY78" s="52"/>
      <c r="ACZ78" s="52"/>
      <c r="ADA78" s="52"/>
      <c r="ADB78" s="52"/>
      <c r="ADC78" s="52"/>
      <c r="ADD78" s="52"/>
      <c r="ADE78" s="52"/>
      <c r="ADF78" s="52"/>
      <c r="ADG78" s="52"/>
      <c r="ADH78" s="52"/>
      <c r="ADI78" s="52"/>
      <c r="ADJ78" s="52"/>
      <c r="ADK78" s="52"/>
      <c r="ADL78" s="52"/>
      <c r="ADM78" s="52"/>
      <c r="ADN78" s="52"/>
      <c r="ADO78" s="52"/>
      <c r="ADP78" s="52"/>
      <c r="ADQ78" s="52"/>
      <c r="ADR78" s="52"/>
      <c r="ADS78" s="52"/>
      <c r="ADT78" s="52"/>
      <c r="ADU78" s="52"/>
      <c r="ADV78" s="52"/>
      <c r="ADW78" s="52"/>
      <c r="ADX78" s="52"/>
      <c r="ADY78" s="52"/>
      <c r="ADZ78" s="52"/>
      <c r="AEA78" s="52"/>
      <c r="AEB78" s="52"/>
      <c r="AEC78" s="52"/>
      <c r="AED78" s="52"/>
      <c r="AEE78" s="52"/>
      <c r="AEF78" s="52"/>
      <c r="AEG78" s="52"/>
      <c r="AEH78" s="52"/>
      <c r="AEI78" s="52"/>
      <c r="AEJ78" s="52"/>
      <c r="AEK78" s="52"/>
      <c r="AEL78" s="52"/>
      <c r="AEM78" s="52"/>
      <c r="AEN78" s="52"/>
      <c r="AEO78" s="52"/>
      <c r="AEP78" s="52"/>
      <c r="AEQ78" s="52"/>
      <c r="AER78" s="52"/>
      <c r="AES78" s="52"/>
      <c r="AET78" s="52"/>
      <c r="AEU78" s="52"/>
      <c r="AEV78" s="52"/>
      <c r="AEW78" s="52"/>
      <c r="AEX78" s="52"/>
      <c r="AEY78" s="52"/>
      <c r="AEZ78" s="52"/>
      <c r="AFA78" s="52"/>
      <c r="AFB78" s="52"/>
      <c r="AFC78" s="52"/>
      <c r="AFD78" s="52"/>
      <c r="AFE78" s="52"/>
      <c r="AFF78" s="52"/>
      <c r="AFG78" s="52"/>
      <c r="AFH78" s="52"/>
      <c r="AFI78" s="52"/>
      <c r="AFJ78" s="52"/>
      <c r="AFK78" s="52"/>
      <c r="AFL78" s="52"/>
      <c r="AFM78" s="52"/>
      <c r="AFN78" s="52"/>
      <c r="AFO78" s="52"/>
      <c r="AFP78" s="52"/>
      <c r="AFQ78" s="52"/>
      <c r="AFR78" s="52"/>
      <c r="AFS78" s="52"/>
      <c r="AFT78" s="52"/>
      <c r="AFU78" s="52"/>
      <c r="AFV78" s="52"/>
      <c r="AFW78" s="52"/>
      <c r="AFX78" s="52"/>
      <c r="AFY78" s="52"/>
      <c r="AFZ78" s="52"/>
      <c r="AGA78" s="52"/>
      <c r="AGB78" s="52"/>
      <c r="AGC78" s="52"/>
      <c r="AGD78" s="52"/>
      <c r="AGE78" s="52"/>
      <c r="AGF78" s="52"/>
      <c r="AGG78" s="52"/>
      <c r="AGH78" s="52"/>
      <c r="AGI78" s="52"/>
      <c r="AGJ78" s="52"/>
      <c r="AGK78" s="52"/>
      <c r="AGL78" s="52"/>
      <c r="AGM78" s="52"/>
      <c r="AGN78" s="52"/>
      <c r="AGO78" s="52"/>
      <c r="AGP78" s="52"/>
      <c r="AGQ78" s="52"/>
      <c r="AGR78" s="52"/>
      <c r="AGS78" s="52"/>
      <c r="AGT78" s="52"/>
      <c r="AGU78" s="52"/>
      <c r="AGV78" s="52"/>
      <c r="AGW78" s="52"/>
      <c r="AGX78" s="52"/>
      <c r="AGY78" s="52"/>
      <c r="AGZ78" s="52"/>
      <c r="AHA78" s="52"/>
      <c r="AHB78" s="52"/>
      <c r="AHC78" s="52"/>
      <c r="AHD78" s="52"/>
      <c r="AHE78" s="52"/>
      <c r="AHF78" s="52"/>
      <c r="AHG78" s="52"/>
      <c r="AHH78" s="52"/>
      <c r="AHI78" s="52"/>
      <c r="AHJ78" s="52"/>
      <c r="AHK78" s="52"/>
      <c r="AHL78" s="52"/>
      <c r="AHM78" s="52"/>
      <c r="AHN78" s="52"/>
      <c r="AHO78" s="52"/>
      <c r="AHP78" s="52"/>
      <c r="AHQ78" s="52"/>
      <c r="AHR78" s="52"/>
      <c r="AHS78" s="52"/>
      <c r="AHT78" s="52"/>
      <c r="AHU78" s="52"/>
      <c r="AHV78" s="52"/>
      <c r="AHW78" s="52"/>
      <c r="AHX78" s="52"/>
      <c r="AHY78" s="52"/>
      <c r="AHZ78" s="52"/>
      <c r="AIA78" s="52"/>
      <c r="AIB78" s="52"/>
      <c r="AIC78" s="52"/>
      <c r="AID78" s="52"/>
      <c r="AIE78" s="52"/>
      <c r="AIF78" s="52"/>
      <c r="AIG78" s="52"/>
      <c r="AIH78" s="52"/>
      <c r="AII78" s="52"/>
      <c r="AIJ78" s="52"/>
      <c r="AIK78" s="52"/>
      <c r="AIL78" s="52"/>
      <c r="AIM78" s="52"/>
      <c r="AIN78" s="52"/>
      <c r="AIO78" s="52"/>
      <c r="AIP78" s="52"/>
      <c r="AIQ78" s="52"/>
      <c r="AIR78" s="52"/>
      <c r="AIS78" s="52"/>
      <c r="AIT78" s="52"/>
      <c r="AIU78" s="52"/>
      <c r="AIV78" s="52"/>
      <c r="AIW78" s="52"/>
      <c r="AIX78" s="52"/>
      <c r="AIY78" s="52"/>
      <c r="AIZ78" s="52"/>
      <c r="AJA78" s="52"/>
    </row>
    <row r="79" spans="1:940" s="53" customFormat="1" ht="21" hidden="1" customHeight="1" x14ac:dyDescent="0.25">
      <c r="A79" s="52"/>
      <c r="B79" s="45" t="s">
        <v>130</v>
      </c>
      <c r="C79" s="46" t="s">
        <v>31</v>
      </c>
      <c r="D79" s="47"/>
      <c r="E79" s="48" t="s">
        <v>32</v>
      </c>
      <c r="F79" s="49" t="s">
        <v>23</v>
      </c>
      <c r="G79" s="50"/>
      <c r="H79" s="50"/>
      <c r="I79" s="70" t="e">
        <f>ROUND(#REF!*(1+I$7), 2)</f>
        <v>#REF!</v>
      </c>
      <c r="J79" s="81" t="e">
        <f t="shared" si="7"/>
        <v>#REF!</v>
      </c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/>
      <c r="DM79" s="52"/>
      <c r="DN79" s="52"/>
      <c r="DO79" s="52"/>
      <c r="DP79" s="52"/>
      <c r="DQ79" s="52"/>
      <c r="DR79" s="52"/>
      <c r="DS79" s="52"/>
      <c r="DT79" s="52"/>
      <c r="DU79" s="52"/>
      <c r="DV79" s="52"/>
      <c r="DW79" s="52"/>
      <c r="DX79" s="52"/>
      <c r="DY79" s="52"/>
      <c r="DZ79" s="52"/>
      <c r="EA79" s="52"/>
      <c r="EB79" s="52"/>
      <c r="EC79" s="52"/>
      <c r="ED79" s="52"/>
      <c r="EE79" s="52"/>
      <c r="EF79" s="52"/>
      <c r="EG79" s="52"/>
      <c r="EH79" s="52"/>
      <c r="EI79" s="52"/>
      <c r="EJ79" s="52"/>
      <c r="EK79" s="52"/>
      <c r="EL79" s="52"/>
      <c r="EM79" s="52"/>
      <c r="EN79" s="52"/>
      <c r="EO79" s="52"/>
      <c r="EP79" s="52"/>
      <c r="EQ79" s="52"/>
      <c r="ER79" s="52"/>
      <c r="ES79" s="52"/>
      <c r="ET79" s="52"/>
      <c r="EU79" s="52"/>
      <c r="EV79" s="52"/>
      <c r="EW79" s="52"/>
      <c r="EX79" s="52"/>
      <c r="EY79" s="52"/>
      <c r="EZ79" s="52"/>
      <c r="FA79" s="52"/>
      <c r="FB79" s="52"/>
      <c r="FC79" s="52"/>
      <c r="FD79" s="52"/>
      <c r="FE79" s="52"/>
      <c r="FF79" s="52"/>
      <c r="FG79" s="52"/>
      <c r="FH79" s="52"/>
      <c r="FI79" s="52"/>
      <c r="FJ79" s="52"/>
      <c r="FK79" s="52"/>
      <c r="FL79" s="52"/>
      <c r="FM79" s="52"/>
      <c r="FN79" s="52"/>
      <c r="FO79" s="52"/>
      <c r="FP79" s="52"/>
      <c r="FQ79" s="52"/>
      <c r="FR79" s="52"/>
      <c r="FS79" s="52"/>
      <c r="FT79" s="52"/>
      <c r="FU79" s="52"/>
      <c r="FV79" s="52"/>
      <c r="FW79" s="52"/>
      <c r="FX79" s="52"/>
      <c r="FY79" s="52"/>
      <c r="FZ79" s="52"/>
      <c r="GA79" s="52"/>
      <c r="GB79" s="52"/>
      <c r="GC79" s="52"/>
      <c r="GD79" s="52"/>
      <c r="GE79" s="52"/>
      <c r="GF79" s="52"/>
      <c r="GG79" s="52"/>
      <c r="GH79" s="52"/>
      <c r="GI79" s="52"/>
      <c r="GJ79" s="52"/>
      <c r="GK79" s="52"/>
      <c r="GL79" s="52"/>
      <c r="GM79" s="52"/>
      <c r="GN79" s="52"/>
      <c r="GO79" s="52"/>
      <c r="GP79" s="52"/>
      <c r="GQ79" s="52"/>
      <c r="GR79" s="52"/>
      <c r="GS79" s="52"/>
      <c r="GT79" s="52"/>
      <c r="GU79" s="52"/>
      <c r="GV79" s="52"/>
      <c r="GW79" s="52"/>
      <c r="GX79" s="52"/>
      <c r="GY79" s="52"/>
      <c r="GZ79" s="52"/>
      <c r="HA79" s="52"/>
      <c r="HB79" s="52"/>
      <c r="HC79" s="52"/>
      <c r="HD79" s="52"/>
      <c r="HE79" s="52"/>
      <c r="HF79" s="52"/>
      <c r="HG79" s="52"/>
      <c r="HH79" s="52"/>
      <c r="HI79" s="52"/>
      <c r="HJ79" s="52"/>
      <c r="HK79" s="52"/>
      <c r="HL79" s="52"/>
      <c r="HM79" s="52"/>
      <c r="HN79" s="52"/>
      <c r="HO79" s="52"/>
      <c r="HP79" s="52"/>
      <c r="HQ79" s="52"/>
      <c r="HR79" s="52"/>
      <c r="HS79" s="52"/>
      <c r="HT79" s="52"/>
      <c r="HU79" s="52"/>
      <c r="HV79" s="52"/>
      <c r="HW79" s="52"/>
      <c r="HX79" s="52"/>
      <c r="HY79" s="52"/>
      <c r="HZ79" s="52"/>
      <c r="IA79" s="52"/>
      <c r="IB79" s="52"/>
      <c r="IC79" s="52"/>
      <c r="ID79" s="52"/>
      <c r="IE79" s="52"/>
      <c r="IF79" s="52"/>
      <c r="IG79" s="52"/>
      <c r="IH79" s="52"/>
      <c r="II79" s="52"/>
      <c r="IJ79" s="52"/>
      <c r="IK79" s="52"/>
      <c r="IL79" s="52"/>
      <c r="IM79" s="52"/>
      <c r="IN79" s="52"/>
      <c r="IO79" s="52"/>
      <c r="IP79" s="52"/>
      <c r="IQ79" s="52"/>
      <c r="IR79" s="52"/>
      <c r="IS79" s="52"/>
      <c r="IT79" s="52"/>
      <c r="IU79" s="52"/>
      <c r="IV79" s="52"/>
      <c r="IW79" s="52"/>
      <c r="IX79" s="52"/>
      <c r="IY79" s="52"/>
      <c r="IZ79" s="52"/>
      <c r="JA79" s="52"/>
      <c r="JB79" s="52"/>
      <c r="JC79" s="52"/>
      <c r="JD79" s="52"/>
      <c r="JE79" s="52"/>
      <c r="JF79" s="52"/>
      <c r="JG79" s="52"/>
      <c r="JH79" s="52"/>
      <c r="JI79" s="52"/>
      <c r="JJ79" s="52"/>
      <c r="JK79" s="52"/>
      <c r="JL79" s="52"/>
      <c r="JM79" s="52"/>
      <c r="JN79" s="52"/>
      <c r="JO79" s="52"/>
      <c r="JP79" s="52"/>
      <c r="JQ79" s="52"/>
      <c r="JR79" s="52"/>
      <c r="JS79" s="52"/>
      <c r="JT79" s="52"/>
      <c r="JU79" s="52"/>
      <c r="JV79" s="52"/>
      <c r="JW79" s="52"/>
      <c r="JX79" s="52"/>
      <c r="JY79" s="52"/>
      <c r="JZ79" s="52"/>
      <c r="KA79" s="52"/>
      <c r="KB79" s="52"/>
      <c r="KC79" s="52"/>
      <c r="KD79" s="52"/>
      <c r="KE79" s="52"/>
      <c r="KF79" s="52"/>
      <c r="KG79" s="52"/>
      <c r="KH79" s="52"/>
      <c r="KI79" s="52"/>
      <c r="KJ79" s="52"/>
      <c r="KK79" s="52"/>
      <c r="KL79" s="52"/>
      <c r="KM79" s="52"/>
      <c r="KN79" s="52"/>
      <c r="KO79" s="52"/>
      <c r="KP79" s="52"/>
      <c r="KQ79" s="52"/>
      <c r="KR79" s="52"/>
      <c r="KS79" s="52"/>
      <c r="KT79" s="52"/>
      <c r="KU79" s="52"/>
      <c r="KV79" s="52"/>
      <c r="KW79" s="52"/>
      <c r="KX79" s="52"/>
      <c r="KY79" s="52"/>
      <c r="KZ79" s="52"/>
      <c r="LA79" s="52"/>
      <c r="LB79" s="52"/>
      <c r="LC79" s="52"/>
      <c r="LD79" s="52"/>
      <c r="LE79" s="52"/>
      <c r="LF79" s="52"/>
      <c r="LG79" s="52"/>
      <c r="LH79" s="52"/>
      <c r="LI79" s="52"/>
      <c r="LJ79" s="52"/>
      <c r="LK79" s="52"/>
      <c r="LL79" s="52"/>
      <c r="LM79" s="52"/>
      <c r="LN79" s="52"/>
      <c r="LO79" s="52"/>
      <c r="LP79" s="52"/>
      <c r="LQ79" s="52"/>
      <c r="LR79" s="52"/>
      <c r="LS79" s="52"/>
      <c r="LT79" s="52"/>
      <c r="LU79" s="52"/>
      <c r="LV79" s="52"/>
      <c r="LW79" s="52"/>
      <c r="LX79" s="52"/>
      <c r="LY79" s="52"/>
      <c r="LZ79" s="52"/>
      <c r="MA79" s="52"/>
      <c r="MB79" s="52"/>
      <c r="MC79" s="52"/>
      <c r="MD79" s="52"/>
      <c r="ME79" s="52"/>
      <c r="MF79" s="52"/>
      <c r="MG79" s="52"/>
      <c r="MH79" s="52"/>
      <c r="MI79" s="52"/>
      <c r="MJ79" s="52"/>
      <c r="MK79" s="52"/>
      <c r="ML79" s="52"/>
      <c r="MM79" s="52"/>
      <c r="MN79" s="52"/>
      <c r="MO79" s="52"/>
      <c r="MP79" s="52"/>
      <c r="MQ79" s="52"/>
      <c r="MR79" s="52"/>
      <c r="MS79" s="52"/>
      <c r="MT79" s="52"/>
      <c r="MU79" s="52"/>
      <c r="MV79" s="52"/>
      <c r="MW79" s="52"/>
      <c r="MX79" s="52"/>
      <c r="MY79" s="52"/>
      <c r="MZ79" s="52"/>
      <c r="NA79" s="52"/>
      <c r="NB79" s="52"/>
      <c r="NC79" s="52"/>
      <c r="ND79" s="52"/>
      <c r="NE79" s="52"/>
      <c r="NF79" s="52"/>
      <c r="NG79" s="52"/>
      <c r="NH79" s="52"/>
      <c r="NI79" s="52"/>
      <c r="NJ79" s="52"/>
      <c r="NK79" s="52"/>
      <c r="NL79" s="52"/>
      <c r="NM79" s="52"/>
      <c r="NN79" s="52"/>
      <c r="NO79" s="52"/>
      <c r="NP79" s="52"/>
      <c r="NQ79" s="52"/>
      <c r="NR79" s="52"/>
      <c r="NS79" s="52"/>
      <c r="NT79" s="52"/>
      <c r="NU79" s="52"/>
      <c r="NV79" s="52"/>
      <c r="NW79" s="52"/>
      <c r="NX79" s="52"/>
      <c r="NY79" s="52"/>
      <c r="NZ79" s="52"/>
      <c r="OA79" s="52"/>
      <c r="OB79" s="52"/>
      <c r="OC79" s="52"/>
      <c r="OD79" s="52"/>
      <c r="OE79" s="52"/>
      <c r="OF79" s="52"/>
      <c r="OG79" s="52"/>
      <c r="OH79" s="52"/>
      <c r="OI79" s="52"/>
      <c r="OJ79" s="52"/>
      <c r="OK79" s="52"/>
      <c r="OL79" s="52"/>
      <c r="OM79" s="52"/>
      <c r="ON79" s="52"/>
      <c r="OO79" s="52"/>
      <c r="OP79" s="52"/>
      <c r="OQ79" s="52"/>
      <c r="OR79" s="52"/>
      <c r="OS79" s="52"/>
      <c r="OT79" s="52"/>
      <c r="OU79" s="52"/>
      <c r="OV79" s="52"/>
      <c r="OW79" s="52"/>
      <c r="OX79" s="52"/>
      <c r="OY79" s="52"/>
      <c r="OZ79" s="52"/>
      <c r="PA79" s="52"/>
      <c r="PB79" s="52"/>
      <c r="PC79" s="52"/>
      <c r="PD79" s="52"/>
      <c r="PE79" s="52"/>
      <c r="PF79" s="52"/>
      <c r="PG79" s="52"/>
      <c r="PH79" s="52"/>
      <c r="PI79" s="52"/>
      <c r="PJ79" s="52"/>
      <c r="PK79" s="52"/>
      <c r="PL79" s="52"/>
      <c r="PM79" s="52"/>
      <c r="PN79" s="52"/>
      <c r="PO79" s="52"/>
      <c r="PP79" s="52"/>
      <c r="PQ79" s="52"/>
      <c r="PR79" s="52"/>
      <c r="PS79" s="52"/>
      <c r="PT79" s="52"/>
      <c r="PU79" s="52"/>
      <c r="PV79" s="52"/>
      <c r="PW79" s="52"/>
      <c r="PX79" s="52"/>
      <c r="PY79" s="52"/>
      <c r="PZ79" s="52"/>
      <c r="QA79" s="52"/>
      <c r="QB79" s="52"/>
      <c r="QC79" s="52"/>
      <c r="QD79" s="52"/>
      <c r="QE79" s="52"/>
      <c r="QF79" s="52"/>
      <c r="QG79" s="52"/>
      <c r="QH79" s="52"/>
      <c r="QI79" s="52"/>
      <c r="QJ79" s="52"/>
      <c r="QK79" s="52"/>
      <c r="QL79" s="52"/>
      <c r="QM79" s="52"/>
      <c r="QN79" s="52"/>
      <c r="QO79" s="52"/>
      <c r="QP79" s="52"/>
      <c r="QQ79" s="52"/>
      <c r="QR79" s="52"/>
      <c r="QS79" s="52"/>
      <c r="QT79" s="52"/>
      <c r="QU79" s="52"/>
      <c r="QV79" s="52"/>
      <c r="QW79" s="52"/>
      <c r="QX79" s="52"/>
      <c r="QY79" s="52"/>
      <c r="QZ79" s="52"/>
      <c r="RA79" s="52"/>
      <c r="RB79" s="52"/>
      <c r="RC79" s="52"/>
      <c r="RD79" s="52"/>
      <c r="RE79" s="52"/>
      <c r="RF79" s="52"/>
      <c r="RG79" s="52"/>
      <c r="RH79" s="52"/>
      <c r="RI79" s="52"/>
      <c r="RJ79" s="52"/>
      <c r="RK79" s="52"/>
      <c r="RL79" s="52"/>
      <c r="RM79" s="52"/>
      <c r="RN79" s="52"/>
      <c r="RO79" s="52"/>
      <c r="RP79" s="52"/>
      <c r="RQ79" s="52"/>
      <c r="RR79" s="52"/>
      <c r="RS79" s="52"/>
      <c r="RT79" s="52"/>
      <c r="RU79" s="52"/>
      <c r="RV79" s="52"/>
      <c r="RW79" s="52"/>
      <c r="RX79" s="52"/>
      <c r="RY79" s="52"/>
      <c r="RZ79" s="52"/>
      <c r="SA79" s="52"/>
      <c r="SB79" s="52"/>
      <c r="SC79" s="52"/>
      <c r="SD79" s="52"/>
      <c r="SE79" s="52"/>
      <c r="SF79" s="52"/>
      <c r="SG79" s="52"/>
      <c r="SH79" s="52"/>
      <c r="SI79" s="52"/>
      <c r="SJ79" s="52"/>
      <c r="SK79" s="52"/>
      <c r="SL79" s="52"/>
      <c r="SM79" s="52"/>
      <c r="SN79" s="52"/>
      <c r="SO79" s="52"/>
      <c r="SP79" s="52"/>
      <c r="SQ79" s="52"/>
      <c r="SR79" s="52"/>
      <c r="SS79" s="52"/>
      <c r="ST79" s="52"/>
      <c r="SU79" s="52"/>
      <c r="SV79" s="52"/>
      <c r="SW79" s="52"/>
      <c r="SX79" s="52"/>
      <c r="SY79" s="52"/>
      <c r="SZ79" s="52"/>
      <c r="TA79" s="52"/>
      <c r="TB79" s="52"/>
      <c r="TC79" s="52"/>
      <c r="TD79" s="52"/>
      <c r="TE79" s="52"/>
      <c r="TF79" s="52"/>
      <c r="TG79" s="52"/>
      <c r="TH79" s="52"/>
      <c r="TI79" s="52"/>
      <c r="TJ79" s="52"/>
      <c r="TK79" s="52"/>
      <c r="TL79" s="52"/>
      <c r="TM79" s="52"/>
      <c r="TN79" s="52"/>
      <c r="TO79" s="52"/>
      <c r="TP79" s="52"/>
      <c r="TQ79" s="52"/>
      <c r="TR79" s="52"/>
      <c r="TS79" s="52"/>
      <c r="TT79" s="52"/>
      <c r="TU79" s="52"/>
      <c r="TV79" s="52"/>
      <c r="TW79" s="52"/>
      <c r="TX79" s="52"/>
      <c r="TY79" s="52"/>
      <c r="TZ79" s="52"/>
      <c r="UA79" s="52"/>
      <c r="UB79" s="52"/>
      <c r="UC79" s="52"/>
      <c r="UD79" s="52"/>
      <c r="UE79" s="52"/>
      <c r="UF79" s="52"/>
      <c r="UG79" s="52"/>
      <c r="UH79" s="52"/>
      <c r="UI79" s="52"/>
      <c r="UJ79" s="52"/>
      <c r="UK79" s="52"/>
      <c r="UL79" s="52"/>
      <c r="UM79" s="52"/>
      <c r="UN79" s="52"/>
      <c r="UO79" s="52"/>
      <c r="UP79" s="52"/>
      <c r="UQ79" s="52"/>
      <c r="UR79" s="52"/>
      <c r="US79" s="52"/>
      <c r="UT79" s="52"/>
      <c r="UU79" s="52"/>
      <c r="UV79" s="52"/>
      <c r="UW79" s="52"/>
      <c r="UX79" s="52"/>
      <c r="UY79" s="52"/>
      <c r="UZ79" s="52"/>
      <c r="VA79" s="52"/>
      <c r="VB79" s="52"/>
      <c r="VC79" s="52"/>
      <c r="VD79" s="52"/>
      <c r="VE79" s="52"/>
      <c r="VF79" s="52"/>
      <c r="VG79" s="52"/>
      <c r="VH79" s="52"/>
      <c r="VI79" s="52"/>
      <c r="VJ79" s="52"/>
      <c r="VK79" s="52"/>
      <c r="VL79" s="52"/>
      <c r="VM79" s="52"/>
      <c r="VN79" s="52"/>
      <c r="VO79" s="52"/>
      <c r="VP79" s="52"/>
      <c r="VQ79" s="52"/>
      <c r="VR79" s="52"/>
      <c r="VS79" s="52"/>
      <c r="VT79" s="52"/>
      <c r="VU79" s="52"/>
      <c r="VV79" s="52"/>
      <c r="VW79" s="52"/>
      <c r="VX79" s="52"/>
      <c r="VY79" s="52"/>
      <c r="VZ79" s="52"/>
      <c r="WA79" s="52"/>
      <c r="WB79" s="52"/>
      <c r="WC79" s="52"/>
      <c r="WD79" s="52"/>
      <c r="WE79" s="52"/>
      <c r="WF79" s="52"/>
      <c r="WG79" s="52"/>
      <c r="WH79" s="52"/>
      <c r="WI79" s="52"/>
      <c r="WJ79" s="52"/>
      <c r="WK79" s="52"/>
      <c r="WL79" s="52"/>
      <c r="WM79" s="52"/>
      <c r="WN79" s="52"/>
      <c r="WO79" s="52"/>
      <c r="WP79" s="52"/>
      <c r="WQ79" s="52"/>
      <c r="WR79" s="52"/>
      <c r="WS79" s="52"/>
      <c r="WT79" s="52"/>
      <c r="WU79" s="52"/>
      <c r="WV79" s="52"/>
      <c r="WW79" s="52"/>
      <c r="WX79" s="52"/>
      <c r="WY79" s="52"/>
      <c r="WZ79" s="52"/>
      <c r="XA79" s="52"/>
      <c r="XB79" s="52"/>
      <c r="XC79" s="52"/>
      <c r="XD79" s="52"/>
      <c r="XE79" s="52"/>
      <c r="XF79" s="52"/>
      <c r="XG79" s="52"/>
      <c r="XH79" s="52"/>
      <c r="XI79" s="52"/>
      <c r="XJ79" s="52"/>
      <c r="XK79" s="52"/>
      <c r="XL79" s="52"/>
      <c r="XM79" s="52"/>
      <c r="XN79" s="52"/>
      <c r="XO79" s="52"/>
      <c r="XP79" s="52"/>
      <c r="XQ79" s="52"/>
      <c r="XR79" s="52"/>
      <c r="XS79" s="52"/>
      <c r="XT79" s="52"/>
      <c r="XU79" s="52"/>
      <c r="XV79" s="52"/>
      <c r="XW79" s="52"/>
      <c r="XX79" s="52"/>
      <c r="XY79" s="52"/>
      <c r="XZ79" s="52"/>
      <c r="YA79" s="52"/>
      <c r="YB79" s="52"/>
      <c r="YC79" s="52"/>
      <c r="YD79" s="52"/>
      <c r="YE79" s="52"/>
      <c r="YF79" s="52"/>
      <c r="YG79" s="52"/>
      <c r="YH79" s="52"/>
      <c r="YI79" s="52"/>
      <c r="YJ79" s="52"/>
      <c r="YK79" s="52"/>
      <c r="YL79" s="52"/>
      <c r="YM79" s="52"/>
      <c r="YN79" s="52"/>
      <c r="YO79" s="52"/>
      <c r="YP79" s="52"/>
      <c r="YQ79" s="52"/>
      <c r="YR79" s="52"/>
      <c r="YS79" s="52"/>
      <c r="YT79" s="52"/>
      <c r="YU79" s="52"/>
      <c r="YV79" s="52"/>
      <c r="YW79" s="52"/>
      <c r="YX79" s="52"/>
      <c r="YY79" s="52"/>
      <c r="YZ79" s="52"/>
      <c r="ZA79" s="52"/>
      <c r="ZB79" s="52"/>
      <c r="ZC79" s="52"/>
      <c r="ZD79" s="52"/>
      <c r="ZE79" s="52"/>
      <c r="ZF79" s="52"/>
      <c r="ZG79" s="52"/>
      <c r="ZH79" s="52"/>
      <c r="ZI79" s="52"/>
      <c r="ZJ79" s="52"/>
      <c r="ZK79" s="52"/>
      <c r="ZL79" s="52"/>
      <c r="ZM79" s="52"/>
      <c r="ZN79" s="52"/>
      <c r="ZO79" s="52"/>
      <c r="ZP79" s="52"/>
      <c r="ZQ79" s="52"/>
      <c r="ZR79" s="52"/>
      <c r="ZS79" s="52"/>
      <c r="ZT79" s="52"/>
      <c r="ZU79" s="52"/>
      <c r="ZV79" s="52"/>
      <c r="ZW79" s="52"/>
      <c r="ZX79" s="52"/>
      <c r="ZY79" s="52"/>
      <c r="ZZ79" s="52"/>
      <c r="AAA79" s="52"/>
      <c r="AAB79" s="52"/>
      <c r="AAC79" s="52"/>
      <c r="AAD79" s="52"/>
      <c r="AAE79" s="52"/>
      <c r="AAF79" s="52"/>
      <c r="AAG79" s="52"/>
      <c r="AAH79" s="52"/>
      <c r="AAI79" s="52"/>
      <c r="AAJ79" s="52"/>
      <c r="AAK79" s="52"/>
      <c r="AAL79" s="52"/>
      <c r="AAM79" s="52"/>
      <c r="AAN79" s="52"/>
      <c r="AAO79" s="52"/>
      <c r="AAP79" s="52"/>
      <c r="AAQ79" s="52"/>
      <c r="AAR79" s="52"/>
      <c r="AAS79" s="52"/>
      <c r="AAT79" s="52"/>
      <c r="AAU79" s="52"/>
      <c r="AAV79" s="52"/>
      <c r="AAW79" s="52"/>
      <c r="AAX79" s="52"/>
      <c r="AAY79" s="52"/>
      <c r="AAZ79" s="52"/>
      <c r="ABA79" s="52"/>
      <c r="ABB79" s="52"/>
      <c r="ABC79" s="52"/>
      <c r="ABD79" s="52"/>
      <c r="ABE79" s="52"/>
      <c r="ABF79" s="52"/>
      <c r="ABG79" s="52"/>
      <c r="ABH79" s="52"/>
      <c r="ABI79" s="52"/>
      <c r="ABJ79" s="52"/>
      <c r="ABK79" s="52"/>
      <c r="ABL79" s="52"/>
      <c r="ABM79" s="52"/>
      <c r="ABN79" s="52"/>
      <c r="ABO79" s="52"/>
      <c r="ABP79" s="52"/>
      <c r="ABQ79" s="52"/>
      <c r="ABR79" s="52"/>
      <c r="ABS79" s="52"/>
      <c r="ABT79" s="52"/>
      <c r="ABU79" s="52"/>
      <c r="ABV79" s="52"/>
      <c r="ABW79" s="52"/>
      <c r="ABX79" s="52"/>
      <c r="ABY79" s="52"/>
      <c r="ABZ79" s="52"/>
      <c r="ACA79" s="52"/>
      <c r="ACB79" s="52"/>
      <c r="ACC79" s="52"/>
      <c r="ACD79" s="52"/>
      <c r="ACE79" s="52"/>
      <c r="ACF79" s="52"/>
      <c r="ACG79" s="52"/>
      <c r="ACH79" s="52"/>
      <c r="ACI79" s="52"/>
      <c r="ACJ79" s="52"/>
      <c r="ACK79" s="52"/>
      <c r="ACL79" s="52"/>
      <c r="ACM79" s="52"/>
      <c r="ACN79" s="52"/>
      <c r="ACO79" s="52"/>
      <c r="ACP79" s="52"/>
      <c r="ACQ79" s="52"/>
      <c r="ACR79" s="52"/>
      <c r="ACS79" s="52"/>
      <c r="ACT79" s="52"/>
      <c r="ACU79" s="52"/>
      <c r="ACV79" s="52"/>
      <c r="ACW79" s="52"/>
      <c r="ACX79" s="52"/>
      <c r="ACY79" s="52"/>
      <c r="ACZ79" s="52"/>
      <c r="ADA79" s="52"/>
      <c r="ADB79" s="52"/>
      <c r="ADC79" s="52"/>
      <c r="ADD79" s="52"/>
      <c r="ADE79" s="52"/>
      <c r="ADF79" s="52"/>
      <c r="ADG79" s="52"/>
      <c r="ADH79" s="52"/>
      <c r="ADI79" s="52"/>
      <c r="ADJ79" s="52"/>
      <c r="ADK79" s="52"/>
      <c r="ADL79" s="52"/>
      <c r="ADM79" s="52"/>
      <c r="ADN79" s="52"/>
      <c r="ADO79" s="52"/>
      <c r="ADP79" s="52"/>
      <c r="ADQ79" s="52"/>
      <c r="ADR79" s="52"/>
      <c r="ADS79" s="52"/>
      <c r="ADT79" s="52"/>
      <c r="ADU79" s="52"/>
      <c r="ADV79" s="52"/>
      <c r="ADW79" s="52"/>
      <c r="ADX79" s="52"/>
      <c r="ADY79" s="52"/>
      <c r="ADZ79" s="52"/>
      <c r="AEA79" s="52"/>
      <c r="AEB79" s="52"/>
      <c r="AEC79" s="52"/>
      <c r="AED79" s="52"/>
      <c r="AEE79" s="52"/>
      <c r="AEF79" s="52"/>
      <c r="AEG79" s="52"/>
      <c r="AEH79" s="52"/>
      <c r="AEI79" s="52"/>
      <c r="AEJ79" s="52"/>
      <c r="AEK79" s="52"/>
      <c r="AEL79" s="52"/>
      <c r="AEM79" s="52"/>
      <c r="AEN79" s="52"/>
      <c r="AEO79" s="52"/>
      <c r="AEP79" s="52"/>
      <c r="AEQ79" s="52"/>
      <c r="AER79" s="52"/>
      <c r="AES79" s="52"/>
      <c r="AET79" s="52"/>
      <c r="AEU79" s="52"/>
      <c r="AEV79" s="52"/>
      <c r="AEW79" s="52"/>
      <c r="AEX79" s="52"/>
      <c r="AEY79" s="52"/>
      <c r="AEZ79" s="52"/>
      <c r="AFA79" s="52"/>
      <c r="AFB79" s="52"/>
      <c r="AFC79" s="52"/>
      <c r="AFD79" s="52"/>
      <c r="AFE79" s="52"/>
      <c r="AFF79" s="52"/>
      <c r="AFG79" s="52"/>
      <c r="AFH79" s="52"/>
      <c r="AFI79" s="52"/>
      <c r="AFJ79" s="52"/>
      <c r="AFK79" s="52"/>
      <c r="AFL79" s="52"/>
      <c r="AFM79" s="52"/>
      <c r="AFN79" s="52"/>
      <c r="AFO79" s="52"/>
      <c r="AFP79" s="52"/>
      <c r="AFQ79" s="52"/>
      <c r="AFR79" s="52"/>
      <c r="AFS79" s="52"/>
      <c r="AFT79" s="52"/>
      <c r="AFU79" s="52"/>
      <c r="AFV79" s="52"/>
      <c r="AFW79" s="52"/>
      <c r="AFX79" s="52"/>
      <c r="AFY79" s="52"/>
      <c r="AFZ79" s="52"/>
      <c r="AGA79" s="52"/>
      <c r="AGB79" s="52"/>
      <c r="AGC79" s="52"/>
      <c r="AGD79" s="52"/>
      <c r="AGE79" s="52"/>
      <c r="AGF79" s="52"/>
      <c r="AGG79" s="52"/>
      <c r="AGH79" s="52"/>
      <c r="AGI79" s="52"/>
      <c r="AGJ79" s="52"/>
      <c r="AGK79" s="52"/>
      <c r="AGL79" s="52"/>
      <c r="AGM79" s="52"/>
      <c r="AGN79" s="52"/>
      <c r="AGO79" s="52"/>
      <c r="AGP79" s="52"/>
      <c r="AGQ79" s="52"/>
      <c r="AGR79" s="52"/>
      <c r="AGS79" s="52"/>
      <c r="AGT79" s="52"/>
      <c r="AGU79" s="52"/>
      <c r="AGV79" s="52"/>
      <c r="AGW79" s="52"/>
      <c r="AGX79" s="52"/>
      <c r="AGY79" s="52"/>
      <c r="AGZ79" s="52"/>
      <c r="AHA79" s="52"/>
      <c r="AHB79" s="52"/>
      <c r="AHC79" s="52"/>
      <c r="AHD79" s="52"/>
      <c r="AHE79" s="52"/>
      <c r="AHF79" s="52"/>
      <c r="AHG79" s="52"/>
      <c r="AHH79" s="52"/>
      <c r="AHI79" s="52"/>
      <c r="AHJ79" s="52"/>
      <c r="AHK79" s="52"/>
      <c r="AHL79" s="52"/>
      <c r="AHM79" s="52"/>
      <c r="AHN79" s="52"/>
      <c r="AHO79" s="52"/>
      <c r="AHP79" s="52"/>
      <c r="AHQ79" s="52"/>
      <c r="AHR79" s="52"/>
      <c r="AHS79" s="52"/>
      <c r="AHT79" s="52"/>
      <c r="AHU79" s="52"/>
      <c r="AHV79" s="52"/>
      <c r="AHW79" s="52"/>
      <c r="AHX79" s="52"/>
      <c r="AHY79" s="52"/>
      <c r="AHZ79" s="52"/>
      <c r="AIA79" s="52"/>
      <c r="AIB79" s="52"/>
      <c r="AIC79" s="52"/>
      <c r="AID79" s="52"/>
      <c r="AIE79" s="52"/>
      <c r="AIF79" s="52"/>
      <c r="AIG79" s="52"/>
      <c r="AIH79" s="52"/>
      <c r="AII79" s="52"/>
      <c r="AIJ79" s="52"/>
      <c r="AIK79" s="52"/>
      <c r="AIL79" s="52"/>
      <c r="AIM79" s="52"/>
      <c r="AIN79" s="52"/>
      <c r="AIO79" s="52"/>
      <c r="AIP79" s="52"/>
      <c r="AIQ79" s="52"/>
      <c r="AIR79" s="52"/>
      <c r="AIS79" s="52"/>
      <c r="AIT79" s="52"/>
      <c r="AIU79" s="52"/>
      <c r="AIV79" s="52"/>
      <c r="AIW79" s="52"/>
      <c r="AIX79" s="52"/>
      <c r="AIY79" s="52"/>
      <c r="AIZ79" s="52"/>
      <c r="AJA79" s="52"/>
    </row>
    <row r="80" spans="1:940" s="53" customFormat="1" ht="21" hidden="1" customHeight="1" x14ac:dyDescent="0.25">
      <c r="A80" s="52"/>
      <c r="B80" s="45" t="s">
        <v>131</v>
      </c>
      <c r="C80" s="46"/>
      <c r="D80" s="47" t="s">
        <v>51</v>
      </c>
      <c r="E80" s="48" t="s">
        <v>132</v>
      </c>
      <c r="F80" s="49" t="s">
        <v>23</v>
      </c>
      <c r="G80" s="50"/>
      <c r="H80" s="50"/>
      <c r="I80" s="51" t="e">
        <f>ROUND(#REF!*(1+I$7), 2)</f>
        <v>#REF!</v>
      </c>
      <c r="J80" s="82" t="e">
        <f t="shared" si="7"/>
        <v>#REF!</v>
      </c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/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/>
      <c r="DY80" s="52"/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52"/>
      <c r="EN80" s="52"/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52"/>
      <c r="EZ80" s="52"/>
      <c r="FA80" s="52"/>
      <c r="FB80" s="52"/>
      <c r="FC80" s="52"/>
      <c r="FD80" s="52"/>
      <c r="FE80" s="52"/>
      <c r="FF80" s="52"/>
      <c r="FG80" s="52"/>
      <c r="FH80" s="52"/>
      <c r="FI80" s="52"/>
      <c r="FJ80" s="52"/>
      <c r="FK80" s="52"/>
      <c r="FL80" s="52"/>
      <c r="FM80" s="52"/>
      <c r="FN80" s="52"/>
      <c r="FO80" s="52"/>
      <c r="FP80" s="52"/>
      <c r="FQ80" s="52"/>
      <c r="FR80" s="52"/>
      <c r="FS80" s="52"/>
      <c r="FT80" s="52"/>
      <c r="FU80" s="52"/>
      <c r="FV80" s="52"/>
      <c r="FW80" s="52"/>
      <c r="FX80" s="52"/>
      <c r="FY80" s="52"/>
      <c r="FZ80" s="52"/>
      <c r="GA80" s="52"/>
      <c r="GB80" s="52"/>
      <c r="GC80" s="52"/>
      <c r="GD80" s="52"/>
      <c r="GE80" s="52"/>
      <c r="GF80" s="52"/>
      <c r="GG80" s="52"/>
      <c r="GH80" s="52"/>
      <c r="GI80" s="52"/>
      <c r="GJ80" s="52"/>
      <c r="GK80" s="52"/>
      <c r="GL80" s="52"/>
      <c r="GM80" s="52"/>
      <c r="GN80" s="52"/>
      <c r="GO80" s="52"/>
      <c r="GP80" s="52"/>
      <c r="GQ80" s="52"/>
      <c r="GR80" s="52"/>
      <c r="GS80" s="52"/>
      <c r="GT80" s="52"/>
      <c r="GU80" s="52"/>
      <c r="GV80" s="52"/>
      <c r="GW80" s="52"/>
      <c r="GX80" s="52"/>
      <c r="GY80" s="52"/>
      <c r="GZ80" s="52"/>
      <c r="HA80" s="52"/>
      <c r="HB80" s="52"/>
      <c r="HC80" s="52"/>
      <c r="HD80" s="52"/>
      <c r="HE80" s="52"/>
      <c r="HF80" s="52"/>
      <c r="HG80" s="52"/>
      <c r="HH80" s="52"/>
      <c r="HI80" s="52"/>
      <c r="HJ80" s="52"/>
      <c r="HK80" s="52"/>
      <c r="HL80" s="52"/>
      <c r="HM80" s="52"/>
      <c r="HN80" s="52"/>
      <c r="HO80" s="52"/>
      <c r="HP80" s="52"/>
      <c r="HQ80" s="52"/>
      <c r="HR80" s="52"/>
      <c r="HS80" s="52"/>
      <c r="HT80" s="52"/>
      <c r="HU80" s="52"/>
      <c r="HV80" s="52"/>
      <c r="HW80" s="52"/>
      <c r="HX80" s="52"/>
      <c r="HY80" s="52"/>
      <c r="HZ80" s="52"/>
      <c r="IA80" s="52"/>
      <c r="IB80" s="52"/>
      <c r="IC80" s="52"/>
      <c r="ID80" s="52"/>
      <c r="IE80" s="52"/>
      <c r="IF80" s="52"/>
      <c r="IG80" s="52"/>
      <c r="IH80" s="52"/>
      <c r="II80" s="52"/>
      <c r="IJ80" s="52"/>
      <c r="IK80" s="52"/>
      <c r="IL80" s="52"/>
      <c r="IM80" s="52"/>
      <c r="IN80" s="52"/>
      <c r="IO80" s="52"/>
      <c r="IP80" s="52"/>
      <c r="IQ80" s="52"/>
      <c r="IR80" s="52"/>
      <c r="IS80" s="52"/>
      <c r="IT80" s="52"/>
      <c r="IU80" s="52"/>
      <c r="IV80" s="52"/>
      <c r="IW80" s="52"/>
      <c r="IX80" s="52"/>
      <c r="IY80" s="52"/>
      <c r="IZ80" s="52"/>
      <c r="JA80" s="52"/>
      <c r="JB80" s="52"/>
      <c r="JC80" s="52"/>
      <c r="JD80" s="52"/>
      <c r="JE80" s="52"/>
      <c r="JF80" s="52"/>
      <c r="JG80" s="52"/>
      <c r="JH80" s="52"/>
      <c r="JI80" s="52"/>
      <c r="JJ80" s="52"/>
      <c r="JK80" s="52"/>
      <c r="JL80" s="52"/>
      <c r="JM80" s="52"/>
      <c r="JN80" s="52"/>
      <c r="JO80" s="52"/>
      <c r="JP80" s="52"/>
      <c r="JQ80" s="52"/>
      <c r="JR80" s="52"/>
      <c r="JS80" s="52"/>
      <c r="JT80" s="52"/>
      <c r="JU80" s="52"/>
      <c r="JV80" s="52"/>
      <c r="JW80" s="52"/>
      <c r="JX80" s="52"/>
      <c r="JY80" s="52"/>
      <c r="JZ80" s="52"/>
      <c r="KA80" s="52"/>
      <c r="KB80" s="52"/>
      <c r="KC80" s="52"/>
      <c r="KD80" s="52"/>
      <c r="KE80" s="52"/>
      <c r="KF80" s="52"/>
      <c r="KG80" s="52"/>
      <c r="KH80" s="52"/>
      <c r="KI80" s="52"/>
      <c r="KJ80" s="52"/>
      <c r="KK80" s="52"/>
      <c r="KL80" s="52"/>
      <c r="KM80" s="52"/>
      <c r="KN80" s="52"/>
      <c r="KO80" s="52"/>
      <c r="KP80" s="52"/>
      <c r="KQ80" s="52"/>
      <c r="KR80" s="52"/>
      <c r="KS80" s="52"/>
      <c r="KT80" s="52"/>
      <c r="KU80" s="52"/>
      <c r="KV80" s="52"/>
      <c r="KW80" s="52"/>
      <c r="KX80" s="52"/>
      <c r="KY80" s="52"/>
      <c r="KZ80" s="52"/>
      <c r="LA80" s="52"/>
      <c r="LB80" s="52"/>
      <c r="LC80" s="52"/>
      <c r="LD80" s="52"/>
      <c r="LE80" s="52"/>
      <c r="LF80" s="52"/>
      <c r="LG80" s="52"/>
      <c r="LH80" s="52"/>
      <c r="LI80" s="52"/>
      <c r="LJ80" s="52"/>
      <c r="LK80" s="52"/>
      <c r="LL80" s="52"/>
      <c r="LM80" s="52"/>
      <c r="LN80" s="52"/>
      <c r="LO80" s="52"/>
      <c r="LP80" s="52"/>
      <c r="LQ80" s="52"/>
      <c r="LR80" s="52"/>
      <c r="LS80" s="52"/>
      <c r="LT80" s="52"/>
      <c r="LU80" s="52"/>
      <c r="LV80" s="52"/>
      <c r="LW80" s="52"/>
      <c r="LX80" s="52"/>
      <c r="LY80" s="52"/>
      <c r="LZ80" s="52"/>
      <c r="MA80" s="52"/>
      <c r="MB80" s="52"/>
      <c r="MC80" s="52"/>
      <c r="MD80" s="52"/>
      <c r="ME80" s="52"/>
      <c r="MF80" s="52"/>
      <c r="MG80" s="52"/>
      <c r="MH80" s="52"/>
      <c r="MI80" s="52"/>
      <c r="MJ80" s="52"/>
      <c r="MK80" s="52"/>
      <c r="ML80" s="52"/>
      <c r="MM80" s="52"/>
      <c r="MN80" s="52"/>
      <c r="MO80" s="52"/>
      <c r="MP80" s="52"/>
      <c r="MQ80" s="52"/>
      <c r="MR80" s="52"/>
      <c r="MS80" s="52"/>
      <c r="MT80" s="52"/>
      <c r="MU80" s="52"/>
      <c r="MV80" s="52"/>
      <c r="MW80" s="52"/>
      <c r="MX80" s="52"/>
      <c r="MY80" s="52"/>
      <c r="MZ80" s="52"/>
      <c r="NA80" s="52"/>
      <c r="NB80" s="52"/>
      <c r="NC80" s="52"/>
      <c r="ND80" s="52"/>
      <c r="NE80" s="52"/>
      <c r="NF80" s="52"/>
      <c r="NG80" s="52"/>
      <c r="NH80" s="52"/>
      <c r="NI80" s="52"/>
      <c r="NJ80" s="52"/>
      <c r="NK80" s="52"/>
      <c r="NL80" s="52"/>
      <c r="NM80" s="52"/>
      <c r="NN80" s="52"/>
      <c r="NO80" s="52"/>
      <c r="NP80" s="52"/>
      <c r="NQ80" s="52"/>
      <c r="NR80" s="52"/>
      <c r="NS80" s="52"/>
      <c r="NT80" s="52"/>
      <c r="NU80" s="52"/>
      <c r="NV80" s="52"/>
      <c r="NW80" s="52"/>
      <c r="NX80" s="52"/>
      <c r="NY80" s="52"/>
      <c r="NZ80" s="52"/>
      <c r="OA80" s="52"/>
      <c r="OB80" s="52"/>
      <c r="OC80" s="52"/>
      <c r="OD80" s="52"/>
      <c r="OE80" s="52"/>
      <c r="OF80" s="52"/>
      <c r="OG80" s="52"/>
      <c r="OH80" s="52"/>
      <c r="OI80" s="52"/>
      <c r="OJ80" s="52"/>
      <c r="OK80" s="52"/>
      <c r="OL80" s="52"/>
      <c r="OM80" s="52"/>
      <c r="ON80" s="52"/>
      <c r="OO80" s="52"/>
      <c r="OP80" s="52"/>
      <c r="OQ80" s="52"/>
      <c r="OR80" s="52"/>
      <c r="OS80" s="52"/>
      <c r="OT80" s="52"/>
      <c r="OU80" s="52"/>
      <c r="OV80" s="52"/>
      <c r="OW80" s="52"/>
      <c r="OX80" s="52"/>
      <c r="OY80" s="52"/>
      <c r="OZ80" s="52"/>
      <c r="PA80" s="52"/>
      <c r="PB80" s="52"/>
      <c r="PC80" s="52"/>
      <c r="PD80" s="52"/>
      <c r="PE80" s="52"/>
      <c r="PF80" s="52"/>
      <c r="PG80" s="52"/>
      <c r="PH80" s="52"/>
      <c r="PI80" s="52"/>
      <c r="PJ80" s="52"/>
      <c r="PK80" s="52"/>
      <c r="PL80" s="52"/>
      <c r="PM80" s="52"/>
      <c r="PN80" s="52"/>
      <c r="PO80" s="52"/>
      <c r="PP80" s="52"/>
      <c r="PQ80" s="52"/>
      <c r="PR80" s="52"/>
      <c r="PS80" s="52"/>
      <c r="PT80" s="52"/>
      <c r="PU80" s="52"/>
      <c r="PV80" s="52"/>
      <c r="PW80" s="52"/>
      <c r="PX80" s="52"/>
      <c r="PY80" s="52"/>
      <c r="PZ80" s="52"/>
      <c r="QA80" s="52"/>
      <c r="QB80" s="52"/>
      <c r="QC80" s="52"/>
      <c r="QD80" s="52"/>
      <c r="QE80" s="52"/>
      <c r="QF80" s="52"/>
      <c r="QG80" s="52"/>
      <c r="QH80" s="52"/>
      <c r="QI80" s="52"/>
      <c r="QJ80" s="52"/>
      <c r="QK80" s="52"/>
      <c r="QL80" s="52"/>
      <c r="QM80" s="52"/>
      <c r="QN80" s="52"/>
      <c r="QO80" s="52"/>
      <c r="QP80" s="52"/>
      <c r="QQ80" s="52"/>
      <c r="QR80" s="52"/>
      <c r="QS80" s="52"/>
      <c r="QT80" s="52"/>
      <c r="QU80" s="52"/>
      <c r="QV80" s="52"/>
      <c r="QW80" s="52"/>
      <c r="QX80" s="52"/>
      <c r="QY80" s="52"/>
      <c r="QZ80" s="52"/>
      <c r="RA80" s="52"/>
      <c r="RB80" s="52"/>
      <c r="RC80" s="52"/>
      <c r="RD80" s="52"/>
      <c r="RE80" s="52"/>
      <c r="RF80" s="52"/>
      <c r="RG80" s="52"/>
      <c r="RH80" s="52"/>
      <c r="RI80" s="52"/>
      <c r="RJ80" s="52"/>
      <c r="RK80" s="52"/>
      <c r="RL80" s="52"/>
      <c r="RM80" s="52"/>
      <c r="RN80" s="52"/>
      <c r="RO80" s="52"/>
      <c r="RP80" s="52"/>
      <c r="RQ80" s="52"/>
      <c r="RR80" s="52"/>
      <c r="RS80" s="52"/>
      <c r="RT80" s="52"/>
      <c r="RU80" s="52"/>
      <c r="RV80" s="52"/>
      <c r="RW80" s="52"/>
      <c r="RX80" s="52"/>
      <c r="RY80" s="52"/>
      <c r="RZ80" s="52"/>
      <c r="SA80" s="52"/>
      <c r="SB80" s="52"/>
      <c r="SC80" s="52"/>
      <c r="SD80" s="52"/>
      <c r="SE80" s="52"/>
      <c r="SF80" s="52"/>
      <c r="SG80" s="52"/>
      <c r="SH80" s="52"/>
      <c r="SI80" s="52"/>
      <c r="SJ80" s="52"/>
      <c r="SK80" s="52"/>
      <c r="SL80" s="52"/>
      <c r="SM80" s="52"/>
      <c r="SN80" s="52"/>
      <c r="SO80" s="52"/>
      <c r="SP80" s="52"/>
      <c r="SQ80" s="52"/>
      <c r="SR80" s="52"/>
      <c r="SS80" s="52"/>
      <c r="ST80" s="52"/>
      <c r="SU80" s="52"/>
      <c r="SV80" s="52"/>
      <c r="SW80" s="52"/>
      <c r="SX80" s="52"/>
      <c r="SY80" s="52"/>
      <c r="SZ80" s="52"/>
      <c r="TA80" s="52"/>
      <c r="TB80" s="52"/>
      <c r="TC80" s="52"/>
      <c r="TD80" s="52"/>
      <c r="TE80" s="52"/>
      <c r="TF80" s="52"/>
      <c r="TG80" s="52"/>
      <c r="TH80" s="52"/>
      <c r="TI80" s="52"/>
      <c r="TJ80" s="52"/>
      <c r="TK80" s="52"/>
      <c r="TL80" s="52"/>
      <c r="TM80" s="52"/>
      <c r="TN80" s="52"/>
      <c r="TO80" s="52"/>
      <c r="TP80" s="52"/>
      <c r="TQ80" s="52"/>
      <c r="TR80" s="52"/>
      <c r="TS80" s="52"/>
      <c r="TT80" s="52"/>
      <c r="TU80" s="52"/>
      <c r="TV80" s="52"/>
      <c r="TW80" s="52"/>
      <c r="TX80" s="52"/>
      <c r="TY80" s="52"/>
      <c r="TZ80" s="52"/>
      <c r="UA80" s="52"/>
      <c r="UB80" s="52"/>
      <c r="UC80" s="52"/>
      <c r="UD80" s="52"/>
      <c r="UE80" s="52"/>
      <c r="UF80" s="52"/>
      <c r="UG80" s="52"/>
      <c r="UH80" s="52"/>
      <c r="UI80" s="52"/>
      <c r="UJ80" s="52"/>
      <c r="UK80" s="52"/>
      <c r="UL80" s="52"/>
      <c r="UM80" s="52"/>
      <c r="UN80" s="52"/>
      <c r="UO80" s="52"/>
      <c r="UP80" s="52"/>
      <c r="UQ80" s="52"/>
      <c r="UR80" s="52"/>
      <c r="US80" s="52"/>
      <c r="UT80" s="52"/>
      <c r="UU80" s="52"/>
      <c r="UV80" s="52"/>
      <c r="UW80" s="52"/>
      <c r="UX80" s="52"/>
      <c r="UY80" s="52"/>
      <c r="UZ80" s="52"/>
      <c r="VA80" s="52"/>
      <c r="VB80" s="52"/>
      <c r="VC80" s="52"/>
      <c r="VD80" s="52"/>
      <c r="VE80" s="52"/>
      <c r="VF80" s="52"/>
      <c r="VG80" s="52"/>
      <c r="VH80" s="52"/>
      <c r="VI80" s="52"/>
      <c r="VJ80" s="52"/>
      <c r="VK80" s="52"/>
      <c r="VL80" s="52"/>
      <c r="VM80" s="52"/>
      <c r="VN80" s="52"/>
      <c r="VO80" s="52"/>
      <c r="VP80" s="52"/>
      <c r="VQ80" s="52"/>
      <c r="VR80" s="52"/>
      <c r="VS80" s="52"/>
      <c r="VT80" s="52"/>
      <c r="VU80" s="52"/>
      <c r="VV80" s="52"/>
      <c r="VW80" s="52"/>
      <c r="VX80" s="52"/>
      <c r="VY80" s="52"/>
      <c r="VZ80" s="52"/>
      <c r="WA80" s="52"/>
      <c r="WB80" s="52"/>
      <c r="WC80" s="52"/>
      <c r="WD80" s="52"/>
      <c r="WE80" s="52"/>
      <c r="WF80" s="52"/>
      <c r="WG80" s="52"/>
      <c r="WH80" s="52"/>
      <c r="WI80" s="52"/>
      <c r="WJ80" s="52"/>
      <c r="WK80" s="52"/>
      <c r="WL80" s="52"/>
      <c r="WM80" s="52"/>
      <c r="WN80" s="52"/>
      <c r="WO80" s="52"/>
      <c r="WP80" s="52"/>
      <c r="WQ80" s="52"/>
      <c r="WR80" s="52"/>
      <c r="WS80" s="52"/>
      <c r="WT80" s="52"/>
      <c r="WU80" s="52"/>
      <c r="WV80" s="52"/>
      <c r="WW80" s="52"/>
      <c r="WX80" s="52"/>
      <c r="WY80" s="52"/>
      <c r="WZ80" s="52"/>
      <c r="XA80" s="52"/>
      <c r="XB80" s="52"/>
      <c r="XC80" s="52"/>
      <c r="XD80" s="52"/>
      <c r="XE80" s="52"/>
      <c r="XF80" s="52"/>
      <c r="XG80" s="52"/>
      <c r="XH80" s="52"/>
      <c r="XI80" s="52"/>
      <c r="XJ80" s="52"/>
      <c r="XK80" s="52"/>
      <c r="XL80" s="52"/>
      <c r="XM80" s="52"/>
      <c r="XN80" s="52"/>
      <c r="XO80" s="52"/>
      <c r="XP80" s="52"/>
      <c r="XQ80" s="52"/>
      <c r="XR80" s="52"/>
      <c r="XS80" s="52"/>
      <c r="XT80" s="52"/>
      <c r="XU80" s="52"/>
      <c r="XV80" s="52"/>
      <c r="XW80" s="52"/>
      <c r="XX80" s="52"/>
      <c r="XY80" s="52"/>
      <c r="XZ80" s="52"/>
      <c r="YA80" s="52"/>
      <c r="YB80" s="52"/>
      <c r="YC80" s="52"/>
      <c r="YD80" s="52"/>
      <c r="YE80" s="52"/>
      <c r="YF80" s="52"/>
      <c r="YG80" s="52"/>
      <c r="YH80" s="52"/>
      <c r="YI80" s="52"/>
      <c r="YJ80" s="52"/>
      <c r="YK80" s="52"/>
      <c r="YL80" s="52"/>
      <c r="YM80" s="52"/>
      <c r="YN80" s="52"/>
      <c r="YO80" s="52"/>
      <c r="YP80" s="52"/>
      <c r="YQ80" s="52"/>
      <c r="YR80" s="52"/>
      <c r="YS80" s="52"/>
      <c r="YT80" s="52"/>
      <c r="YU80" s="52"/>
      <c r="YV80" s="52"/>
      <c r="YW80" s="52"/>
      <c r="YX80" s="52"/>
      <c r="YY80" s="52"/>
      <c r="YZ80" s="52"/>
      <c r="ZA80" s="52"/>
      <c r="ZB80" s="52"/>
      <c r="ZC80" s="52"/>
      <c r="ZD80" s="52"/>
      <c r="ZE80" s="52"/>
      <c r="ZF80" s="52"/>
      <c r="ZG80" s="52"/>
      <c r="ZH80" s="52"/>
      <c r="ZI80" s="52"/>
      <c r="ZJ80" s="52"/>
      <c r="ZK80" s="52"/>
      <c r="ZL80" s="52"/>
      <c r="ZM80" s="52"/>
      <c r="ZN80" s="52"/>
      <c r="ZO80" s="52"/>
      <c r="ZP80" s="52"/>
      <c r="ZQ80" s="52"/>
      <c r="ZR80" s="52"/>
      <c r="ZS80" s="52"/>
      <c r="ZT80" s="52"/>
      <c r="ZU80" s="52"/>
      <c r="ZV80" s="52"/>
      <c r="ZW80" s="52"/>
      <c r="ZX80" s="52"/>
      <c r="ZY80" s="52"/>
      <c r="ZZ80" s="52"/>
      <c r="AAA80" s="52"/>
      <c r="AAB80" s="52"/>
      <c r="AAC80" s="52"/>
      <c r="AAD80" s="52"/>
      <c r="AAE80" s="52"/>
      <c r="AAF80" s="52"/>
      <c r="AAG80" s="52"/>
      <c r="AAH80" s="52"/>
      <c r="AAI80" s="52"/>
      <c r="AAJ80" s="52"/>
      <c r="AAK80" s="52"/>
      <c r="AAL80" s="52"/>
      <c r="AAM80" s="52"/>
      <c r="AAN80" s="52"/>
      <c r="AAO80" s="52"/>
      <c r="AAP80" s="52"/>
      <c r="AAQ80" s="52"/>
      <c r="AAR80" s="52"/>
      <c r="AAS80" s="52"/>
      <c r="AAT80" s="52"/>
      <c r="AAU80" s="52"/>
      <c r="AAV80" s="52"/>
      <c r="AAW80" s="52"/>
      <c r="AAX80" s="52"/>
      <c r="AAY80" s="52"/>
      <c r="AAZ80" s="52"/>
      <c r="ABA80" s="52"/>
      <c r="ABB80" s="52"/>
      <c r="ABC80" s="52"/>
      <c r="ABD80" s="52"/>
      <c r="ABE80" s="52"/>
      <c r="ABF80" s="52"/>
      <c r="ABG80" s="52"/>
      <c r="ABH80" s="52"/>
      <c r="ABI80" s="52"/>
      <c r="ABJ80" s="52"/>
      <c r="ABK80" s="52"/>
      <c r="ABL80" s="52"/>
      <c r="ABM80" s="52"/>
      <c r="ABN80" s="52"/>
      <c r="ABO80" s="52"/>
      <c r="ABP80" s="52"/>
      <c r="ABQ80" s="52"/>
      <c r="ABR80" s="52"/>
      <c r="ABS80" s="52"/>
      <c r="ABT80" s="52"/>
      <c r="ABU80" s="52"/>
      <c r="ABV80" s="52"/>
      <c r="ABW80" s="52"/>
      <c r="ABX80" s="52"/>
      <c r="ABY80" s="52"/>
      <c r="ABZ80" s="52"/>
      <c r="ACA80" s="52"/>
      <c r="ACB80" s="52"/>
      <c r="ACC80" s="52"/>
      <c r="ACD80" s="52"/>
      <c r="ACE80" s="52"/>
      <c r="ACF80" s="52"/>
      <c r="ACG80" s="52"/>
      <c r="ACH80" s="52"/>
      <c r="ACI80" s="52"/>
      <c r="ACJ80" s="52"/>
      <c r="ACK80" s="52"/>
      <c r="ACL80" s="52"/>
      <c r="ACM80" s="52"/>
      <c r="ACN80" s="52"/>
      <c r="ACO80" s="52"/>
      <c r="ACP80" s="52"/>
      <c r="ACQ80" s="52"/>
      <c r="ACR80" s="52"/>
      <c r="ACS80" s="52"/>
      <c r="ACT80" s="52"/>
      <c r="ACU80" s="52"/>
      <c r="ACV80" s="52"/>
      <c r="ACW80" s="52"/>
      <c r="ACX80" s="52"/>
      <c r="ACY80" s="52"/>
      <c r="ACZ80" s="52"/>
      <c r="ADA80" s="52"/>
      <c r="ADB80" s="52"/>
      <c r="ADC80" s="52"/>
      <c r="ADD80" s="52"/>
      <c r="ADE80" s="52"/>
      <c r="ADF80" s="52"/>
      <c r="ADG80" s="52"/>
      <c r="ADH80" s="52"/>
      <c r="ADI80" s="52"/>
      <c r="ADJ80" s="52"/>
      <c r="ADK80" s="52"/>
      <c r="ADL80" s="52"/>
      <c r="ADM80" s="52"/>
      <c r="ADN80" s="52"/>
      <c r="ADO80" s="52"/>
      <c r="ADP80" s="52"/>
      <c r="ADQ80" s="52"/>
      <c r="ADR80" s="52"/>
      <c r="ADS80" s="52"/>
      <c r="ADT80" s="52"/>
      <c r="ADU80" s="52"/>
      <c r="ADV80" s="52"/>
      <c r="ADW80" s="52"/>
      <c r="ADX80" s="52"/>
      <c r="ADY80" s="52"/>
      <c r="ADZ80" s="52"/>
      <c r="AEA80" s="52"/>
      <c r="AEB80" s="52"/>
      <c r="AEC80" s="52"/>
      <c r="AED80" s="52"/>
      <c r="AEE80" s="52"/>
      <c r="AEF80" s="52"/>
      <c r="AEG80" s="52"/>
      <c r="AEH80" s="52"/>
      <c r="AEI80" s="52"/>
      <c r="AEJ80" s="52"/>
      <c r="AEK80" s="52"/>
      <c r="AEL80" s="52"/>
      <c r="AEM80" s="52"/>
      <c r="AEN80" s="52"/>
      <c r="AEO80" s="52"/>
      <c r="AEP80" s="52"/>
      <c r="AEQ80" s="52"/>
      <c r="AER80" s="52"/>
      <c r="AES80" s="52"/>
      <c r="AET80" s="52"/>
      <c r="AEU80" s="52"/>
      <c r="AEV80" s="52"/>
      <c r="AEW80" s="52"/>
      <c r="AEX80" s="52"/>
      <c r="AEY80" s="52"/>
      <c r="AEZ80" s="52"/>
      <c r="AFA80" s="52"/>
      <c r="AFB80" s="52"/>
      <c r="AFC80" s="52"/>
      <c r="AFD80" s="52"/>
      <c r="AFE80" s="52"/>
      <c r="AFF80" s="52"/>
      <c r="AFG80" s="52"/>
      <c r="AFH80" s="52"/>
      <c r="AFI80" s="52"/>
      <c r="AFJ80" s="52"/>
      <c r="AFK80" s="52"/>
      <c r="AFL80" s="52"/>
      <c r="AFM80" s="52"/>
      <c r="AFN80" s="52"/>
      <c r="AFO80" s="52"/>
      <c r="AFP80" s="52"/>
      <c r="AFQ80" s="52"/>
      <c r="AFR80" s="52"/>
      <c r="AFS80" s="52"/>
      <c r="AFT80" s="52"/>
      <c r="AFU80" s="52"/>
      <c r="AFV80" s="52"/>
      <c r="AFW80" s="52"/>
      <c r="AFX80" s="52"/>
      <c r="AFY80" s="52"/>
      <c r="AFZ80" s="52"/>
      <c r="AGA80" s="52"/>
      <c r="AGB80" s="52"/>
      <c r="AGC80" s="52"/>
      <c r="AGD80" s="52"/>
      <c r="AGE80" s="52"/>
      <c r="AGF80" s="52"/>
      <c r="AGG80" s="52"/>
      <c r="AGH80" s="52"/>
      <c r="AGI80" s="52"/>
      <c r="AGJ80" s="52"/>
      <c r="AGK80" s="52"/>
      <c r="AGL80" s="52"/>
      <c r="AGM80" s="52"/>
      <c r="AGN80" s="52"/>
      <c r="AGO80" s="52"/>
      <c r="AGP80" s="52"/>
      <c r="AGQ80" s="52"/>
      <c r="AGR80" s="52"/>
      <c r="AGS80" s="52"/>
      <c r="AGT80" s="52"/>
      <c r="AGU80" s="52"/>
      <c r="AGV80" s="52"/>
      <c r="AGW80" s="52"/>
      <c r="AGX80" s="52"/>
      <c r="AGY80" s="52"/>
      <c r="AGZ80" s="52"/>
      <c r="AHA80" s="52"/>
      <c r="AHB80" s="52"/>
      <c r="AHC80" s="52"/>
      <c r="AHD80" s="52"/>
      <c r="AHE80" s="52"/>
      <c r="AHF80" s="52"/>
      <c r="AHG80" s="52"/>
      <c r="AHH80" s="52"/>
      <c r="AHI80" s="52"/>
      <c r="AHJ80" s="52"/>
      <c r="AHK80" s="52"/>
      <c r="AHL80" s="52"/>
      <c r="AHM80" s="52"/>
      <c r="AHN80" s="52"/>
      <c r="AHO80" s="52"/>
      <c r="AHP80" s="52"/>
      <c r="AHQ80" s="52"/>
      <c r="AHR80" s="52"/>
      <c r="AHS80" s="52"/>
      <c r="AHT80" s="52"/>
      <c r="AHU80" s="52"/>
      <c r="AHV80" s="52"/>
      <c r="AHW80" s="52"/>
      <c r="AHX80" s="52"/>
      <c r="AHY80" s="52"/>
      <c r="AHZ80" s="52"/>
      <c r="AIA80" s="52"/>
      <c r="AIB80" s="52"/>
      <c r="AIC80" s="52"/>
      <c r="AID80" s="52"/>
      <c r="AIE80" s="52"/>
      <c r="AIF80" s="52"/>
      <c r="AIG80" s="52"/>
      <c r="AIH80" s="52"/>
      <c r="AII80" s="52"/>
      <c r="AIJ80" s="52"/>
      <c r="AIK80" s="52"/>
      <c r="AIL80" s="52"/>
      <c r="AIM80" s="52"/>
      <c r="AIN80" s="52"/>
      <c r="AIO80" s="52"/>
      <c r="AIP80" s="52"/>
      <c r="AIQ80" s="52"/>
      <c r="AIR80" s="52"/>
      <c r="AIS80" s="52"/>
      <c r="AIT80" s="52"/>
      <c r="AIU80" s="52"/>
      <c r="AIV80" s="52"/>
      <c r="AIW80" s="52"/>
      <c r="AIX80" s="52"/>
      <c r="AIY80" s="52"/>
      <c r="AIZ80" s="52"/>
      <c r="AJA80" s="52"/>
      <c r="AJB80" s="52"/>
      <c r="AJC80" s="52"/>
      <c r="AJD80" s="52"/>
    </row>
    <row r="81" spans="1:940" s="52" customFormat="1" ht="21" hidden="1" customHeight="1" x14ac:dyDescent="0.25">
      <c r="B81" s="45" t="s">
        <v>133</v>
      </c>
      <c r="C81" s="46" t="s">
        <v>134</v>
      </c>
      <c r="D81" s="47"/>
      <c r="E81" s="48" t="s">
        <v>135</v>
      </c>
      <c r="F81" s="49" t="s">
        <v>23</v>
      </c>
      <c r="G81" s="50"/>
      <c r="H81" s="50"/>
      <c r="I81" s="51" t="e">
        <f>ROUND(#REF!*(1+I$7), 2)</f>
        <v>#REF!</v>
      </c>
      <c r="J81" s="82" t="e">
        <f t="shared" si="7"/>
        <v>#REF!</v>
      </c>
      <c r="K81" s="69"/>
      <c r="L81" s="69"/>
      <c r="M81" s="69"/>
    </row>
    <row r="82" spans="1:940" s="52" customFormat="1" ht="21" hidden="1" customHeight="1" x14ac:dyDescent="0.25">
      <c r="B82" s="45" t="s">
        <v>136</v>
      </c>
      <c r="C82" s="46" t="s">
        <v>137</v>
      </c>
      <c r="D82" s="47"/>
      <c r="E82" s="48" t="s">
        <v>138</v>
      </c>
      <c r="F82" s="49" t="s">
        <v>23</v>
      </c>
      <c r="G82" s="50"/>
      <c r="H82" s="50"/>
      <c r="I82" s="51" t="e">
        <f>ROUND(#REF!*(1+I$7), 2)</f>
        <v>#REF!</v>
      </c>
      <c r="J82" s="82" t="e">
        <f t="shared" si="7"/>
        <v>#REF!</v>
      </c>
      <c r="K82" s="69"/>
      <c r="L82" s="69"/>
      <c r="M82" s="69"/>
    </row>
    <row r="83" spans="1:940" s="53" customFormat="1" ht="21" hidden="1" customHeight="1" x14ac:dyDescent="0.25">
      <c r="A83" s="52"/>
      <c r="B83" s="45" t="s">
        <v>139</v>
      </c>
      <c r="C83" s="46" t="s">
        <v>140</v>
      </c>
      <c r="D83" s="47"/>
      <c r="E83" s="48" t="s">
        <v>141</v>
      </c>
      <c r="F83" s="49" t="s">
        <v>23</v>
      </c>
      <c r="G83" s="50"/>
      <c r="H83" s="50"/>
      <c r="I83" s="51" t="e">
        <f>ROUND(#REF!*(1+I$7), 2)</f>
        <v>#REF!</v>
      </c>
      <c r="J83" s="82" t="e">
        <f t="shared" si="7"/>
        <v>#REF!</v>
      </c>
      <c r="K83" s="69"/>
      <c r="L83" s="69"/>
      <c r="M83" s="69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2"/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/>
      <c r="DY83" s="52"/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/>
      <c r="EL83" s="52"/>
      <c r="EM83" s="52"/>
      <c r="EN83" s="52"/>
      <c r="EO83" s="52"/>
      <c r="EP83" s="52"/>
      <c r="EQ83" s="52"/>
      <c r="ER83" s="52"/>
      <c r="ES83" s="52"/>
      <c r="ET83" s="52"/>
      <c r="EU83" s="52"/>
      <c r="EV83" s="52"/>
      <c r="EW83" s="52"/>
      <c r="EX83" s="52"/>
      <c r="EY83" s="52"/>
      <c r="EZ83" s="52"/>
      <c r="FA83" s="52"/>
      <c r="FB83" s="52"/>
      <c r="FC83" s="52"/>
      <c r="FD83" s="52"/>
      <c r="FE83" s="52"/>
      <c r="FF83" s="52"/>
      <c r="FG83" s="52"/>
      <c r="FH83" s="52"/>
      <c r="FI83" s="52"/>
      <c r="FJ83" s="52"/>
      <c r="FK83" s="52"/>
      <c r="FL83" s="52"/>
      <c r="FM83" s="52"/>
      <c r="FN83" s="52"/>
      <c r="FO83" s="52"/>
      <c r="FP83" s="52"/>
      <c r="FQ83" s="52"/>
      <c r="FR83" s="52"/>
      <c r="FS83" s="52"/>
      <c r="FT83" s="52"/>
      <c r="FU83" s="52"/>
      <c r="FV83" s="52"/>
      <c r="FW83" s="52"/>
      <c r="FX83" s="52"/>
      <c r="FY83" s="52"/>
      <c r="FZ83" s="52"/>
      <c r="GA83" s="52"/>
      <c r="GB83" s="52"/>
      <c r="GC83" s="52"/>
      <c r="GD83" s="52"/>
      <c r="GE83" s="52"/>
      <c r="GF83" s="52"/>
      <c r="GG83" s="52"/>
      <c r="GH83" s="52"/>
      <c r="GI83" s="52"/>
      <c r="GJ83" s="52"/>
      <c r="GK83" s="52"/>
      <c r="GL83" s="52"/>
      <c r="GM83" s="52"/>
      <c r="GN83" s="52"/>
      <c r="GO83" s="52"/>
      <c r="GP83" s="52"/>
      <c r="GQ83" s="52"/>
      <c r="GR83" s="52"/>
      <c r="GS83" s="52"/>
      <c r="GT83" s="52"/>
      <c r="GU83" s="52"/>
      <c r="GV83" s="52"/>
      <c r="GW83" s="52"/>
      <c r="GX83" s="52"/>
      <c r="GY83" s="52"/>
      <c r="GZ83" s="52"/>
      <c r="HA83" s="52"/>
      <c r="HB83" s="52"/>
      <c r="HC83" s="52"/>
      <c r="HD83" s="52"/>
      <c r="HE83" s="52"/>
      <c r="HF83" s="52"/>
      <c r="HG83" s="52"/>
      <c r="HH83" s="52"/>
      <c r="HI83" s="52"/>
      <c r="HJ83" s="52"/>
      <c r="HK83" s="52"/>
      <c r="HL83" s="52"/>
      <c r="HM83" s="52"/>
      <c r="HN83" s="52"/>
      <c r="HO83" s="52"/>
      <c r="HP83" s="52"/>
      <c r="HQ83" s="52"/>
      <c r="HR83" s="52"/>
      <c r="HS83" s="52"/>
      <c r="HT83" s="52"/>
      <c r="HU83" s="52"/>
      <c r="HV83" s="52"/>
      <c r="HW83" s="52"/>
      <c r="HX83" s="52"/>
      <c r="HY83" s="52"/>
      <c r="HZ83" s="52"/>
      <c r="IA83" s="52"/>
      <c r="IB83" s="52"/>
      <c r="IC83" s="52"/>
      <c r="ID83" s="52"/>
      <c r="IE83" s="52"/>
      <c r="IF83" s="52"/>
      <c r="IG83" s="52"/>
      <c r="IH83" s="52"/>
      <c r="II83" s="52"/>
      <c r="IJ83" s="52"/>
      <c r="IK83" s="52"/>
      <c r="IL83" s="52"/>
      <c r="IM83" s="52"/>
      <c r="IN83" s="52"/>
      <c r="IO83" s="52"/>
      <c r="IP83" s="52"/>
      <c r="IQ83" s="52"/>
      <c r="IR83" s="52"/>
      <c r="IS83" s="52"/>
      <c r="IT83" s="52"/>
      <c r="IU83" s="52"/>
      <c r="IV83" s="52"/>
      <c r="IW83" s="52"/>
      <c r="IX83" s="52"/>
      <c r="IY83" s="52"/>
      <c r="IZ83" s="52"/>
      <c r="JA83" s="52"/>
      <c r="JB83" s="52"/>
      <c r="JC83" s="52"/>
      <c r="JD83" s="52"/>
      <c r="JE83" s="52"/>
      <c r="JF83" s="52"/>
      <c r="JG83" s="52"/>
      <c r="JH83" s="52"/>
      <c r="JI83" s="52"/>
      <c r="JJ83" s="52"/>
      <c r="JK83" s="52"/>
      <c r="JL83" s="52"/>
      <c r="JM83" s="52"/>
      <c r="JN83" s="52"/>
      <c r="JO83" s="52"/>
      <c r="JP83" s="52"/>
      <c r="JQ83" s="52"/>
      <c r="JR83" s="52"/>
      <c r="JS83" s="52"/>
      <c r="JT83" s="52"/>
      <c r="JU83" s="52"/>
      <c r="JV83" s="52"/>
      <c r="JW83" s="52"/>
      <c r="JX83" s="52"/>
      <c r="JY83" s="52"/>
      <c r="JZ83" s="52"/>
      <c r="KA83" s="52"/>
      <c r="KB83" s="52"/>
      <c r="KC83" s="52"/>
      <c r="KD83" s="52"/>
      <c r="KE83" s="52"/>
      <c r="KF83" s="52"/>
      <c r="KG83" s="52"/>
      <c r="KH83" s="52"/>
      <c r="KI83" s="52"/>
      <c r="KJ83" s="52"/>
      <c r="KK83" s="52"/>
      <c r="KL83" s="52"/>
      <c r="KM83" s="52"/>
      <c r="KN83" s="52"/>
      <c r="KO83" s="52"/>
      <c r="KP83" s="52"/>
      <c r="KQ83" s="52"/>
      <c r="KR83" s="52"/>
      <c r="KS83" s="52"/>
      <c r="KT83" s="52"/>
      <c r="KU83" s="52"/>
      <c r="KV83" s="52"/>
      <c r="KW83" s="52"/>
      <c r="KX83" s="52"/>
      <c r="KY83" s="52"/>
      <c r="KZ83" s="52"/>
      <c r="LA83" s="52"/>
      <c r="LB83" s="52"/>
      <c r="LC83" s="52"/>
      <c r="LD83" s="52"/>
      <c r="LE83" s="52"/>
      <c r="LF83" s="52"/>
      <c r="LG83" s="52"/>
      <c r="LH83" s="52"/>
      <c r="LI83" s="52"/>
      <c r="LJ83" s="52"/>
      <c r="LK83" s="52"/>
      <c r="LL83" s="52"/>
      <c r="LM83" s="52"/>
      <c r="LN83" s="52"/>
      <c r="LO83" s="52"/>
      <c r="LP83" s="52"/>
      <c r="LQ83" s="52"/>
      <c r="LR83" s="52"/>
      <c r="LS83" s="52"/>
      <c r="LT83" s="52"/>
      <c r="LU83" s="52"/>
      <c r="LV83" s="52"/>
      <c r="LW83" s="52"/>
      <c r="LX83" s="52"/>
      <c r="LY83" s="52"/>
      <c r="LZ83" s="52"/>
      <c r="MA83" s="52"/>
      <c r="MB83" s="52"/>
      <c r="MC83" s="52"/>
      <c r="MD83" s="52"/>
      <c r="ME83" s="52"/>
      <c r="MF83" s="52"/>
      <c r="MG83" s="52"/>
      <c r="MH83" s="52"/>
      <c r="MI83" s="52"/>
      <c r="MJ83" s="52"/>
      <c r="MK83" s="52"/>
      <c r="ML83" s="52"/>
      <c r="MM83" s="52"/>
      <c r="MN83" s="52"/>
      <c r="MO83" s="52"/>
      <c r="MP83" s="52"/>
      <c r="MQ83" s="52"/>
      <c r="MR83" s="52"/>
      <c r="MS83" s="52"/>
      <c r="MT83" s="52"/>
      <c r="MU83" s="52"/>
      <c r="MV83" s="52"/>
      <c r="MW83" s="52"/>
      <c r="MX83" s="52"/>
      <c r="MY83" s="52"/>
      <c r="MZ83" s="52"/>
      <c r="NA83" s="52"/>
      <c r="NB83" s="52"/>
      <c r="NC83" s="52"/>
      <c r="ND83" s="52"/>
      <c r="NE83" s="52"/>
      <c r="NF83" s="52"/>
      <c r="NG83" s="52"/>
      <c r="NH83" s="52"/>
      <c r="NI83" s="52"/>
      <c r="NJ83" s="52"/>
      <c r="NK83" s="52"/>
      <c r="NL83" s="52"/>
      <c r="NM83" s="52"/>
      <c r="NN83" s="52"/>
      <c r="NO83" s="52"/>
      <c r="NP83" s="52"/>
      <c r="NQ83" s="52"/>
      <c r="NR83" s="52"/>
      <c r="NS83" s="52"/>
      <c r="NT83" s="52"/>
      <c r="NU83" s="52"/>
      <c r="NV83" s="52"/>
      <c r="NW83" s="52"/>
      <c r="NX83" s="52"/>
      <c r="NY83" s="52"/>
      <c r="NZ83" s="52"/>
      <c r="OA83" s="52"/>
      <c r="OB83" s="52"/>
      <c r="OC83" s="52"/>
      <c r="OD83" s="52"/>
      <c r="OE83" s="52"/>
      <c r="OF83" s="52"/>
      <c r="OG83" s="52"/>
      <c r="OH83" s="52"/>
      <c r="OI83" s="52"/>
      <c r="OJ83" s="52"/>
      <c r="OK83" s="52"/>
      <c r="OL83" s="52"/>
      <c r="OM83" s="52"/>
      <c r="ON83" s="52"/>
      <c r="OO83" s="52"/>
      <c r="OP83" s="52"/>
      <c r="OQ83" s="52"/>
      <c r="OR83" s="52"/>
      <c r="OS83" s="52"/>
      <c r="OT83" s="52"/>
      <c r="OU83" s="52"/>
      <c r="OV83" s="52"/>
      <c r="OW83" s="52"/>
      <c r="OX83" s="52"/>
      <c r="OY83" s="52"/>
      <c r="OZ83" s="52"/>
      <c r="PA83" s="52"/>
      <c r="PB83" s="52"/>
      <c r="PC83" s="52"/>
      <c r="PD83" s="52"/>
      <c r="PE83" s="52"/>
      <c r="PF83" s="52"/>
      <c r="PG83" s="52"/>
      <c r="PH83" s="52"/>
      <c r="PI83" s="52"/>
      <c r="PJ83" s="52"/>
      <c r="PK83" s="52"/>
      <c r="PL83" s="52"/>
      <c r="PM83" s="52"/>
      <c r="PN83" s="52"/>
      <c r="PO83" s="52"/>
      <c r="PP83" s="52"/>
      <c r="PQ83" s="52"/>
      <c r="PR83" s="52"/>
      <c r="PS83" s="52"/>
      <c r="PT83" s="52"/>
      <c r="PU83" s="52"/>
      <c r="PV83" s="52"/>
      <c r="PW83" s="52"/>
      <c r="PX83" s="52"/>
      <c r="PY83" s="52"/>
      <c r="PZ83" s="52"/>
      <c r="QA83" s="52"/>
      <c r="QB83" s="52"/>
      <c r="QC83" s="52"/>
      <c r="QD83" s="52"/>
      <c r="QE83" s="52"/>
      <c r="QF83" s="52"/>
      <c r="QG83" s="52"/>
      <c r="QH83" s="52"/>
      <c r="QI83" s="52"/>
      <c r="QJ83" s="52"/>
      <c r="QK83" s="52"/>
      <c r="QL83" s="52"/>
      <c r="QM83" s="52"/>
      <c r="QN83" s="52"/>
      <c r="QO83" s="52"/>
      <c r="QP83" s="52"/>
      <c r="QQ83" s="52"/>
      <c r="QR83" s="52"/>
      <c r="QS83" s="52"/>
      <c r="QT83" s="52"/>
      <c r="QU83" s="52"/>
      <c r="QV83" s="52"/>
      <c r="QW83" s="52"/>
      <c r="QX83" s="52"/>
      <c r="QY83" s="52"/>
      <c r="QZ83" s="52"/>
      <c r="RA83" s="52"/>
      <c r="RB83" s="52"/>
      <c r="RC83" s="52"/>
      <c r="RD83" s="52"/>
      <c r="RE83" s="52"/>
      <c r="RF83" s="52"/>
      <c r="RG83" s="52"/>
      <c r="RH83" s="52"/>
      <c r="RI83" s="52"/>
      <c r="RJ83" s="52"/>
      <c r="RK83" s="52"/>
      <c r="RL83" s="52"/>
      <c r="RM83" s="52"/>
      <c r="RN83" s="52"/>
      <c r="RO83" s="52"/>
      <c r="RP83" s="52"/>
      <c r="RQ83" s="52"/>
      <c r="RR83" s="52"/>
      <c r="RS83" s="52"/>
      <c r="RT83" s="52"/>
      <c r="RU83" s="52"/>
      <c r="RV83" s="52"/>
      <c r="RW83" s="52"/>
      <c r="RX83" s="52"/>
      <c r="RY83" s="52"/>
      <c r="RZ83" s="52"/>
      <c r="SA83" s="52"/>
      <c r="SB83" s="52"/>
      <c r="SC83" s="52"/>
      <c r="SD83" s="52"/>
      <c r="SE83" s="52"/>
      <c r="SF83" s="52"/>
      <c r="SG83" s="52"/>
      <c r="SH83" s="52"/>
      <c r="SI83" s="52"/>
      <c r="SJ83" s="52"/>
      <c r="SK83" s="52"/>
      <c r="SL83" s="52"/>
      <c r="SM83" s="52"/>
      <c r="SN83" s="52"/>
      <c r="SO83" s="52"/>
      <c r="SP83" s="52"/>
      <c r="SQ83" s="52"/>
      <c r="SR83" s="52"/>
      <c r="SS83" s="52"/>
      <c r="ST83" s="52"/>
      <c r="SU83" s="52"/>
      <c r="SV83" s="52"/>
      <c r="SW83" s="52"/>
      <c r="SX83" s="52"/>
      <c r="SY83" s="52"/>
      <c r="SZ83" s="52"/>
      <c r="TA83" s="52"/>
      <c r="TB83" s="52"/>
      <c r="TC83" s="52"/>
      <c r="TD83" s="52"/>
      <c r="TE83" s="52"/>
      <c r="TF83" s="52"/>
      <c r="TG83" s="52"/>
      <c r="TH83" s="52"/>
      <c r="TI83" s="52"/>
      <c r="TJ83" s="52"/>
      <c r="TK83" s="52"/>
      <c r="TL83" s="52"/>
      <c r="TM83" s="52"/>
      <c r="TN83" s="52"/>
      <c r="TO83" s="52"/>
      <c r="TP83" s="52"/>
      <c r="TQ83" s="52"/>
      <c r="TR83" s="52"/>
      <c r="TS83" s="52"/>
      <c r="TT83" s="52"/>
      <c r="TU83" s="52"/>
      <c r="TV83" s="52"/>
      <c r="TW83" s="52"/>
      <c r="TX83" s="52"/>
      <c r="TY83" s="52"/>
      <c r="TZ83" s="52"/>
      <c r="UA83" s="52"/>
      <c r="UB83" s="52"/>
      <c r="UC83" s="52"/>
      <c r="UD83" s="52"/>
      <c r="UE83" s="52"/>
      <c r="UF83" s="52"/>
      <c r="UG83" s="52"/>
      <c r="UH83" s="52"/>
      <c r="UI83" s="52"/>
      <c r="UJ83" s="52"/>
      <c r="UK83" s="52"/>
      <c r="UL83" s="52"/>
      <c r="UM83" s="52"/>
      <c r="UN83" s="52"/>
      <c r="UO83" s="52"/>
      <c r="UP83" s="52"/>
      <c r="UQ83" s="52"/>
      <c r="UR83" s="52"/>
      <c r="US83" s="52"/>
      <c r="UT83" s="52"/>
      <c r="UU83" s="52"/>
      <c r="UV83" s="52"/>
      <c r="UW83" s="52"/>
      <c r="UX83" s="52"/>
      <c r="UY83" s="52"/>
      <c r="UZ83" s="52"/>
      <c r="VA83" s="52"/>
      <c r="VB83" s="52"/>
      <c r="VC83" s="52"/>
      <c r="VD83" s="52"/>
      <c r="VE83" s="52"/>
      <c r="VF83" s="52"/>
      <c r="VG83" s="52"/>
      <c r="VH83" s="52"/>
      <c r="VI83" s="52"/>
      <c r="VJ83" s="52"/>
      <c r="VK83" s="52"/>
      <c r="VL83" s="52"/>
      <c r="VM83" s="52"/>
      <c r="VN83" s="52"/>
      <c r="VO83" s="52"/>
      <c r="VP83" s="52"/>
      <c r="VQ83" s="52"/>
      <c r="VR83" s="52"/>
      <c r="VS83" s="52"/>
      <c r="VT83" s="52"/>
      <c r="VU83" s="52"/>
      <c r="VV83" s="52"/>
      <c r="VW83" s="52"/>
      <c r="VX83" s="52"/>
      <c r="VY83" s="52"/>
      <c r="VZ83" s="52"/>
      <c r="WA83" s="52"/>
      <c r="WB83" s="52"/>
      <c r="WC83" s="52"/>
      <c r="WD83" s="52"/>
      <c r="WE83" s="52"/>
      <c r="WF83" s="52"/>
      <c r="WG83" s="52"/>
      <c r="WH83" s="52"/>
      <c r="WI83" s="52"/>
      <c r="WJ83" s="52"/>
      <c r="WK83" s="52"/>
      <c r="WL83" s="52"/>
      <c r="WM83" s="52"/>
      <c r="WN83" s="52"/>
      <c r="WO83" s="52"/>
      <c r="WP83" s="52"/>
      <c r="WQ83" s="52"/>
      <c r="WR83" s="52"/>
      <c r="WS83" s="52"/>
      <c r="WT83" s="52"/>
      <c r="WU83" s="52"/>
      <c r="WV83" s="52"/>
      <c r="WW83" s="52"/>
      <c r="WX83" s="52"/>
      <c r="WY83" s="52"/>
      <c r="WZ83" s="52"/>
      <c r="XA83" s="52"/>
      <c r="XB83" s="52"/>
      <c r="XC83" s="52"/>
      <c r="XD83" s="52"/>
      <c r="XE83" s="52"/>
      <c r="XF83" s="52"/>
      <c r="XG83" s="52"/>
      <c r="XH83" s="52"/>
      <c r="XI83" s="52"/>
      <c r="XJ83" s="52"/>
      <c r="XK83" s="52"/>
      <c r="XL83" s="52"/>
      <c r="XM83" s="52"/>
      <c r="XN83" s="52"/>
      <c r="XO83" s="52"/>
      <c r="XP83" s="52"/>
      <c r="XQ83" s="52"/>
      <c r="XR83" s="52"/>
      <c r="XS83" s="52"/>
      <c r="XT83" s="52"/>
      <c r="XU83" s="52"/>
      <c r="XV83" s="52"/>
      <c r="XW83" s="52"/>
      <c r="XX83" s="52"/>
      <c r="XY83" s="52"/>
      <c r="XZ83" s="52"/>
      <c r="YA83" s="52"/>
      <c r="YB83" s="52"/>
      <c r="YC83" s="52"/>
      <c r="YD83" s="52"/>
      <c r="YE83" s="52"/>
      <c r="YF83" s="52"/>
      <c r="YG83" s="52"/>
      <c r="YH83" s="52"/>
      <c r="YI83" s="52"/>
      <c r="YJ83" s="52"/>
      <c r="YK83" s="52"/>
      <c r="YL83" s="52"/>
      <c r="YM83" s="52"/>
      <c r="YN83" s="52"/>
      <c r="YO83" s="52"/>
      <c r="YP83" s="52"/>
      <c r="YQ83" s="52"/>
      <c r="YR83" s="52"/>
      <c r="YS83" s="52"/>
      <c r="YT83" s="52"/>
      <c r="YU83" s="52"/>
      <c r="YV83" s="52"/>
      <c r="YW83" s="52"/>
      <c r="YX83" s="52"/>
      <c r="YY83" s="52"/>
      <c r="YZ83" s="52"/>
      <c r="ZA83" s="52"/>
      <c r="ZB83" s="52"/>
      <c r="ZC83" s="52"/>
      <c r="ZD83" s="52"/>
      <c r="ZE83" s="52"/>
      <c r="ZF83" s="52"/>
      <c r="ZG83" s="52"/>
      <c r="ZH83" s="52"/>
      <c r="ZI83" s="52"/>
      <c r="ZJ83" s="52"/>
      <c r="ZK83" s="52"/>
      <c r="ZL83" s="52"/>
      <c r="ZM83" s="52"/>
      <c r="ZN83" s="52"/>
      <c r="ZO83" s="52"/>
      <c r="ZP83" s="52"/>
      <c r="ZQ83" s="52"/>
      <c r="ZR83" s="52"/>
      <c r="ZS83" s="52"/>
      <c r="ZT83" s="52"/>
      <c r="ZU83" s="52"/>
      <c r="ZV83" s="52"/>
      <c r="ZW83" s="52"/>
      <c r="ZX83" s="52"/>
      <c r="ZY83" s="52"/>
      <c r="ZZ83" s="52"/>
      <c r="AAA83" s="52"/>
      <c r="AAB83" s="52"/>
      <c r="AAC83" s="52"/>
      <c r="AAD83" s="52"/>
      <c r="AAE83" s="52"/>
      <c r="AAF83" s="52"/>
      <c r="AAG83" s="52"/>
      <c r="AAH83" s="52"/>
      <c r="AAI83" s="52"/>
      <c r="AAJ83" s="52"/>
      <c r="AAK83" s="52"/>
      <c r="AAL83" s="52"/>
      <c r="AAM83" s="52"/>
      <c r="AAN83" s="52"/>
      <c r="AAO83" s="52"/>
      <c r="AAP83" s="52"/>
      <c r="AAQ83" s="52"/>
      <c r="AAR83" s="52"/>
      <c r="AAS83" s="52"/>
      <c r="AAT83" s="52"/>
      <c r="AAU83" s="52"/>
      <c r="AAV83" s="52"/>
      <c r="AAW83" s="52"/>
      <c r="AAX83" s="52"/>
      <c r="AAY83" s="52"/>
      <c r="AAZ83" s="52"/>
      <c r="ABA83" s="52"/>
      <c r="ABB83" s="52"/>
      <c r="ABC83" s="52"/>
      <c r="ABD83" s="52"/>
      <c r="ABE83" s="52"/>
      <c r="ABF83" s="52"/>
      <c r="ABG83" s="52"/>
      <c r="ABH83" s="52"/>
      <c r="ABI83" s="52"/>
      <c r="ABJ83" s="52"/>
      <c r="ABK83" s="52"/>
      <c r="ABL83" s="52"/>
      <c r="ABM83" s="52"/>
      <c r="ABN83" s="52"/>
      <c r="ABO83" s="52"/>
      <c r="ABP83" s="52"/>
      <c r="ABQ83" s="52"/>
      <c r="ABR83" s="52"/>
      <c r="ABS83" s="52"/>
      <c r="ABT83" s="52"/>
      <c r="ABU83" s="52"/>
      <c r="ABV83" s="52"/>
      <c r="ABW83" s="52"/>
      <c r="ABX83" s="52"/>
      <c r="ABY83" s="52"/>
      <c r="ABZ83" s="52"/>
      <c r="ACA83" s="52"/>
      <c r="ACB83" s="52"/>
      <c r="ACC83" s="52"/>
      <c r="ACD83" s="52"/>
      <c r="ACE83" s="52"/>
      <c r="ACF83" s="52"/>
      <c r="ACG83" s="52"/>
      <c r="ACH83" s="52"/>
      <c r="ACI83" s="52"/>
      <c r="ACJ83" s="52"/>
      <c r="ACK83" s="52"/>
      <c r="ACL83" s="52"/>
      <c r="ACM83" s="52"/>
      <c r="ACN83" s="52"/>
      <c r="ACO83" s="52"/>
      <c r="ACP83" s="52"/>
      <c r="ACQ83" s="52"/>
      <c r="ACR83" s="52"/>
      <c r="ACS83" s="52"/>
      <c r="ACT83" s="52"/>
      <c r="ACU83" s="52"/>
      <c r="ACV83" s="52"/>
      <c r="ACW83" s="52"/>
      <c r="ACX83" s="52"/>
      <c r="ACY83" s="52"/>
      <c r="ACZ83" s="52"/>
      <c r="ADA83" s="52"/>
      <c r="ADB83" s="52"/>
      <c r="ADC83" s="52"/>
      <c r="ADD83" s="52"/>
      <c r="ADE83" s="52"/>
      <c r="ADF83" s="52"/>
      <c r="ADG83" s="52"/>
      <c r="ADH83" s="52"/>
      <c r="ADI83" s="52"/>
      <c r="ADJ83" s="52"/>
      <c r="ADK83" s="52"/>
      <c r="ADL83" s="52"/>
      <c r="ADM83" s="52"/>
      <c r="ADN83" s="52"/>
      <c r="ADO83" s="52"/>
      <c r="ADP83" s="52"/>
      <c r="ADQ83" s="52"/>
      <c r="ADR83" s="52"/>
      <c r="ADS83" s="52"/>
      <c r="ADT83" s="52"/>
      <c r="ADU83" s="52"/>
      <c r="ADV83" s="52"/>
      <c r="ADW83" s="52"/>
      <c r="ADX83" s="52"/>
      <c r="ADY83" s="52"/>
      <c r="ADZ83" s="52"/>
      <c r="AEA83" s="52"/>
      <c r="AEB83" s="52"/>
      <c r="AEC83" s="52"/>
      <c r="AED83" s="52"/>
      <c r="AEE83" s="52"/>
      <c r="AEF83" s="52"/>
      <c r="AEG83" s="52"/>
      <c r="AEH83" s="52"/>
      <c r="AEI83" s="52"/>
      <c r="AEJ83" s="52"/>
      <c r="AEK83" s="52"/>
      <c r="AEL83" s="52"/>
      <c r="AEM83" s="52"/>
      <c r="AEN83" s="52"/>
      <c r="AEO83" s="52"/>
      <c r="AEP83" s="52"/>
      <c r="AEQ83" s="52"/>
      <c r="AER83" s="52"/>
      <c r="AES83" s="52"/>
      <c r="AET83" s="52"/>
      <c r="AEU83" s="52"/>
      <c r="AEV83" s="52"/>
      <c r="AEW83" s="52"/>
      <c r="AEX83" s="52"/>
      <c r="AEY83" s="52"/>
      <c r="AEZ83" s="52"/>
      <c r="AFA83" s="52"/>
      <c r="AFB83" s="52"/>
      <c r="AFC83" s="52"/>
      <c r="AFD83" s="52"/>
      <c r="AFE83" s="52"/>
      <c r="AFF83" s="52"/>
      <c r="AFG83" s="52"/>
      <c r="AFH83" s="52"/>
      <c r="AFI83" s="52"/>
      <c r="AFJ83" s="52"/>
      <c r="AFK83" s="52"/>
      <c r="AFL83" s="52"/>
      <c r="AFM83" s="52"/>
      <c r="AFN83" s="52"/>
      <c r="AFO83" s="52"/>
      <c r="AFP83" s="52"/>
      <c r="AFQ83" s="52"/>
      <c r="AFR83" s="52"/>
      <c r="AFS83" s="52"/>
      <c r="AFT83" s="52"/>
      <c r="AFU83" s="52"/>
      <c r="AFV83" s="52"/>
      <c r="AFW83" s="52"/>
      <c r="AFX83" s="52"/>
      <c r="AFY83" s="52"/>
      <c r="AFZ83" s="52"/>
      <c r="AGA83" s="52"/>
      <c r="AGB83" s="52"/>
      <c r="AGC83" s="52"/>
      <c r="AGD83" s="52"/>
      <c r="AGE83" s="52"/>
      <c r="AGF83" s="52"/>
      <c r="AGG83" s="52"/>
      <c r="AGH83" s="52"/>
      <c r="AGI83" s="52"/>
      <c r="AGJ83" s="52"/>
      <c r="AGK83" s="52"/>
      <c r="AGL83" s="52"/>
      <c r="AGM83" s="52"/>
      <c r="AGN83" s="52"/>
      <c r="AGO83" s="52"/>
      <c r="AGP83" s="52"/>
      <c r="AGQ83" s="52"/>
      <c r="AGR83" s="52"/>
      <c r="AGS83" s="52"/>
      <c r="AGT83" s="52"/>
      <c r="AGU83" s="52"/>
      <c r="AGV83" s="52"/>
      <c r="AGW83" s="52"/>
      <c r="AGX83" s="52"/>
      <c r="AGY83" s="52"/>
      <c r="AGZ83" s="52"/>
      <c r="AHA83" s="52"/>
      <c r="AHB83" s="52"/>
      <c r="AHC83" s="52"/>
      <c r="AHD83" s="52"/>
      <c r="AHE83" s="52"/>
      <c r="AHF83" s="52"/>
      <c r="AHG83" s="52"/>
      <c r="AHH83" s="52"/>
      <c r="AHI83" s="52"/>
      <c r="AHJ83" s="52"/>
      <c r="AHK83" s="52"/>
      <c r="AHL83" s="52"/>
      <c r="AHM83" s="52"/>
      <c r="AHN83" s="52"/>
      <c r="AHO83" s="52"/>
      <c r="AHP83" s="52"/>
      <c r="AHQ83" s="52"/>
      <c r="AHR83" s="52"/>
      <c r="AHS83" s="52"/>
      <c r="AHT83" s="52"/>
      <c r="AHU83" s="52"/>
      <c r="AHV83" s="52"/>
      <c r="AHW83" s="52"/>
      <c r="AHX83" s="52"/>
      <c r="AHY83" s="52"/>
      <c r="AHZ83" s="52"/>
      <c r="AIA83" s="52"/>
      <c r="AIB83" s="52"/>
      <c r="AIC83" s="52"/>
      <c r="AID83" s="52"/>
      <c r="AIE83" s="52"/>
      <c r="AIF83" s="52"/>
      <c r="AIG83" s="52"/>
      <c r="AIH83" s="52"/>
      <c r="AII83" s="52"/>
      <c r="AIJ83" s="52"/>
      <c r="AIK83" s="52"/>
      <c r="AIL83" s="52"/>
      <c r="AIM83" s="52"/>
      <c r="AIN83" s="52"/>
      <c r="AIO83" s="52"/>
      <c r="AIP83" s="52"/>
      <c r="AIQ83" s="52"/>
      <c r="AIR83" s="52"/>
      <c r="AIS83" s="52"/>
      <c r="AIT83" s="52"/>
      <c r="AIU83" s="52"/>
      <c r="AIV83" s="52"/>
      <c r="AIW83" s="52"/>
      <c r="AIX83" s="52"/>
      <c r="AIY83" s="52"/>
      <c r="AIZ83" s="52"/>
      <c r="AJA83" s="52"/>
      <c r="AJB83" s="52"/>
      <c r="AJC83" s="52"/>
      <c r="AJD83" s="52"/>
    </row>
    <row r="84" spans="1:940" s="53" customFormat="1" ht="21" hidden="1" customHeight="1" x14ac:dyDescent="0.25">
      <c r="A84" s="52"/>
      <c r="B84" s="45" t="s">
        <v>142</v>
      </c>
      <c r="C84" s="46" t="s">
        <v>143</v>
      </c>
      <c r="D84" s="47"/>
      <c r="E84" s="48" t="s">
        <v>144</v>
      </c>
      <c r="F84" s="49" t="s">
        <v>23</v>
      </c>
      <c r="G84" s="50"/>
      <c r="H84" s="50"/>
      <c r="I84" s="51" t="e">
        <f>ROUND(#REF!*(1+I$7), 2)</f>
        <v>#REF!</v>
      </c>
      <c r="J84" s="82" t="e">
        <f t="shared" si="7"/>
        <v>#REF!</v>
      </c>
      <c r="K84" s="69"/>
      <c r="L84" s="69"/>
      <c r="M84" s="69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  <c r="CW84" s="52"/>
      <c r="CX84" s="52"/>
      <c r="CY84" s="52"/>
      <c r="CZ84" s="52"/>
      <c r="DA84" s="52"/>
      <c r="DB84" s="52"/>
      <c r="DC84" s="52"/>
      <c r="DD84" s="52"/>
      <c r="DE84" s="52"/>
      <c r="DF84" s="52"/>
      <c r="DG84" s="52"/>
      <c r="DH84" s="52"/>
      <c r="DI84" s="52"/>
      <c r="DJ84" s="52"/>
      <c r="DK84" s="52"/>
      <c r="DL84" s="52"/>
      <c r="DM84" s="52"/>
      <c r="DN84" s="52"/>
      <c r="DO84" s="52"/>
      <c r="DP84" s="52"/>
      <c r="DQ84" s="52"/>
      <c r="DR84" s="52"/>
      <c r="DS84" s="52"/>
      <c r="DT84" s="52"/>
      <c r="DU84" s="52"/>
      <c r="DV84" s="52"/>
      <c r="DW84" s="52"/>
      <c r="DX84" s="52"/>
      <c r="DY84" s="52"/>
      <c r="DZ84" s="52"/>
      <c r="EA84" s="52"/>
      <c r="EB84" s="52"/>
      <c r="EC84" s="52"/>
      <c r="ED84" s="52"/>
      <c r="EE84" s="52"/>
      <c r="EF84" s="52"/>
      <c r="EG84" s="52"/>
      <c r="EH84" s="52"/>
      <c r="EI84" s="52"/>
      <c r="EJ84" s="52"/>
      <c r="EK84" s="52"/>
      <c r="EL84" s="52"/>
      <c r="EM84" s="52"/>
      <c r="EN84" s="52"/>
      <c r="EO84" s="52"/>
      <c r="EP84" s="52"/>
      <c r="EQ84" s="52"/>
      <c r="ER84" s="52"/>
      <c r="ES84" s="52"/>
      <c r="ET84" s="52"/>
      <c r="EU84" s="52"/>
      <c r="EV84" s="52"/>
      <c r="EW84" s="52"/>
      <c r="EX84" s="52"/>
      <c r="EY84" s="52"/>
      <c r="EZ84" s="52"/>
      <c r="FA84" s="52"/>
      <c r="FB84" s="52"/>
      <c r="FC84" s="52"/>
      <c r="FD84" s="52"/>
      <c r="FE84" s="52"/>
      <c r="FF84" s="52"/>
      <c r="FG84" s="52"/>
      <c r="FH84" s="52"/>
      <c r="FI84" s="52"/>
      <c r="FJ84" s="52"/>
      <c r="FK84" s="52"/>
      <c r="FL84" s="52"/>
      <c r="FM84" s="52"/>
      <c r="FN84" s="52"/>
      <c r="FO84" s="52"/>
      <c r="FP84" s="52"/>
      <c r="FQ84" s="52"/>
      <c r="FR84" s="52"/>
      <c r="FS84" s="52"/>
      <c r="FT84" s="52"/>
      <c r="FU84" s="52"/>
      <c r="FV84" s="52"/>
      <c r="FW84" s="52"/>
      <c r="FX84" s="52"/>
      <c r="FY84" s="52"/>
      <c r="FZ84" s="52"/>
      <c r="GA84" s="52"/>
      <c r="GB84" s="52"/>
      <c r="GC84" s="52"/>
      <c r="GD84" s="52"/>
      <c r="GE84" s="52"/>
      <c r="GF84" s="52"/>
      <c r="GG84" s="52"/>
      <c r="GH84" s="52"/>
      <c r="GI84" s="52"/>
      <c r="GJ84" s="52"/>
      <c r="GK84" s="52"/>
      <c r="GL84" s="52"/>
      <c r="GM84" s="52"/>
      <c r="GN84" s="52"/>
      <c r="GO84" s="52"/>
      <c r="GP84" s="52"/>
      <c r="GQ84" s="52"/>
      <c r="GR84" s="52"/>
      <c r="GS84" s="52"/>
      <c r="GT84" s="52"/>
      <c r="GU84" s="52"/>
      <c r="GV84" s="52"/>
      <c r="GW84" s="52"/>
      <c r="GX84" s="52"/>
      <c r="GY84" s="52"/>
      <c r="GZ84" s="52"/>
      <c r="HA84" s="52"/>
      <c r="HB84" s="52"/>
      <c r="HC84" s="52"/>
      <c r="HD84" s="52"/>
      <c r="HE84" s="52"/>
      <c r="HF84" s="52"/>
      <c r="HG84" s="52"/>
      <c r="HH84" s="52"/>
      <c r="HI84" s="52"/>
      <c r="HJ84" s="52"/>
      <c r="HK84" s="52"/>
      <c r="HL84" s="52"/>
      <c r="HM84" s="52"/>
      <c r="HN84" s="52"/>
      <c r="HO84" s="52"/>
      <c r="HP84" s="52"/>
      <c r="HQ84" s="52"/>
      <c r="HR84" s="52"/>
      <c r="HS84" s="52"/>
      <c r="HT84" s="52"/>
      <c r="HU84" s="52"/>
      <c r="HV84" s="52"/>
      <c r="HW84" s="52"/>
      <c r="HX84" s="52"/>
      <c r="HY84" s="52"/>
      <c r="HZ84" s="52"/>
      <c r="IA84" s="52"/>
      <c r="IB84" s="52"/>
      <c r="IC84" s="52"/>
      <c r="ID84" s="52"/>
      <c r="IE84" s="52"/>
      <c r="IF84" s="52"/>
      <c r="IG84" s="52"/>
      <c r="IH84" s="52"/>
      <c r="II84" s="52"/>
      <c r="IJ84" s="52"/>
      <c r="IK84" s="52"/>
      <c r="IL84" s="52"/>
      <c r="IM84" s="52"/>
      <c r="IN84" s="52"/>
      <c r="IO84" s="52"/>
      <c r="IP84" s="52"/>
      <c r="IQ84" s="52"/>
      <c r="IR84" s="52"/>
      <c r="IS84" s="52"/>
      <c r="IT84" s="52"/>
      <c r="IU84" s="52"/>
      <c r="IV84" s="52"/>
      <c r="IW84" s="52"/>
      <c r="IX84" s="52"/>
      <c r="IY84" s="52"/>
      <c r="IZ84" s="52"/>
      <c r="JA84" s="52"/>
      <c r="JB84" s="52"/>
      <c r="JC84" s="52"/>
      <c r="JD84" s="52"/>
      <c r="JE84" s="52"/>
      <c r="JF84" s="52"/>
      <c r="JG84" s="52"/>
      <c r="JH84" s="52"/>
      <c r="JI84" s="52"/>
      <c r="JJ84" s="52"/>
      <c r="JK84" s="52"/>
      <c r="JL84" s="52"/>
      <c r="JM84" s="52"/>
      <c r="JN84" s="52"/>
      <c r="JO84" s="52"/>
      <c r="JP84" s="52"/>
      <c r="JQ84" s="52"/>
      <c r="JR84" s="52"/>
      <c r="JS84" s="52"/>
      <c r="JT84" s="52"/>
      <c r="JU84" s="52"/>
      <c r="JV84" s="52"/>
      <c r="JW84" s="52"/>
      <c r="JX84" s="52"/>
      <c r="JY84" s="52"/>
      <c r="JZ84" s="52"/>
      <c r="KA84" s="52"/>
      <c r="KB84" s="52"/>
      <c r="KC84" s="52"/>
      <c r="KD84" s="52"/>
      <c r="KE84" s="52"/>
      <c r="KF84" s="52"/>
      <c r="KG84" s="52"/>
      <c r="KH84" s="52"/>
      <c r="KI84" s="52"/>
      <c r="KJ84" s="52"/>
      <c r="KK84" s="52"/>
      <c r="KL84" s="52"/>
      <c r="KM84" s="52"/>
      <c r="KN84" s="52"/>
      <c r="KO84" s="52"/>
      <c r="KP84" s="52"/>
      <c r="KQ84" s="52"/>
      <c r="KR84" s="52"/>
      <c r="KS84" s="52"/>
      <c r="KT84" s="52"/>
      <c r="KU84" s="52"/>
      <c r="KV84" s="52"/>
      <c r="KW84" s="52"/>
      <c r="KX84" s="52"/>
      <c r="KY84" s="52"/>
      <c r="KZ84" s="52"/>
      <c r="LA84" s="52"/>
      <c r="LB84" s="52"/>
      <c r="LC84" s="52"/>
      <c r="LD84" s="52"/>
      <c r="LE84" s="52"/>
      <c r="LF84" s="52"/>
      <c r="LG84" s="52"/>
      <c r="LH84" s="52"/>
      <c r="LI84" s="52"/>
      <c r="LJ84" s="52"/>
      <c r="LK84" s="52"/>
      <c r="LL84" s="52"/>
      <c r="LM84" s="52"/>
      <c r="LN84" s="52"/>
      <c r="LO84" s="52"/>
      <c r="LP84" s="52"/>
      <c r="LQ84" s="52"/>
      <c r="LR84" s="52"/>
      <c r="LS84" s="52"/>
      <c r="LT84" s="52"/>
      <c r="LU84" s="52"/>
      <c r="LV84" s="52"/>
      <c r="LW84" s="52"/>
      <c r="LX84" s="52"/>
      <c r="LY84" s="52"/>
      <c r="LZ84" s="52"/>
      <c r="MA84" s="52"/>
      <c r="MB84" s="52"/>
      <c r="MC84" s="52"/>
      <c r="MD84" s="52"/>
      <c r="ME84" s="52"/>
      <c r="MF84" s="52"/>
      <c r="MG84" s="52"/>
      <c r="MH84" s="52"/>
      <c r="MI84" s="52"/>
      <c r="MJ84" s="52"/>
      <c r="MK84" s="52"/>
      <c r="ML84" s="52"/>
      <c r="MM84" s="52"/>
      <c r="MN84" s="52"/>
      <c r="MO84" s="52"/>
      <c r="MP84" s="52"/>
      <c r="MQ84" s="52"/>
      <c r="MR84" s="52"/>
      <c r="MS84" s="52"/>
      <c r="MT84" s="52"/>
      <c r="MU84" s="52"/>
      <c r="MV84" s="52"/>
      <c r="MW84" s="52"/>
      <c r="MX84" s="52"/>
      <c r="MY84" s="52"/>
      <c r="MZ84" s="52"/>
      <c r="NA84" s="52"/>
      <c r="NB84" s="52"/>
      <c r="NC84" s="52"/>
      <c r="ND84" s="52"/>
      <c r="NE84" s="52"/>
      <c r="NF84" s="52"/>
      <c r="NG84" s="52"/>
      <c r="NH84" s="52"/>
      <c r="NI84" s="52"/>
      <c r="NJ84" s="52"/>
      <c r="NK84" s="52"/>
      <c r="NL84" s="52"/>
      <c r="NM84" s="52"/>
      <c r="NN84" s="52"/>
      <c r="NO84" s="52"/>
      <c r="NP84" s="52"/>
      <c r="NQ84" s="52"/>
      <c r="NR84" s="52"/>
      <c r="NS84" s="52"/>
      <c r="NT84" s="52"/>
      <c r="NU84" s="52"/>
      <c r="NV84" s="52"/>
      <c r="NW84" s="52"/>
      <c r="NX84" s="52"/>
      <c r="NY84" s="52"/>
      <c r="NZ84" s="52"/>
      <c r="OA84" s="52"/>
      <c r="OB84" s="52"/>
      <c r="OC84" s="52"/>
      <c r="OD84" s="52"/>
      <c r="OE84" s="52"/>
      <c r="OF84" s="52"/>
      <c r="OG84" s="52"/>
      <c r="OH84" s="52"/>
      <c r="OI84" s="52"/>
      <c r="OJ84" s="52"/>
      <c r="OK84" s="52"/>
      <c r="OL84" s="52"/>
      <c r="OM84" s="52"/>
      <c r="ON84" s="52"/>
      <c r="OO84" s="52"/>
      <c r="OP84" s="52"/>
      <c r="OQ84" s="52"/>
      <c r="OR84" s="52"/>
      <c r="OS84" s="52"/>
      <c r="OT84" s="52"/>
      <c r="OU84" s="52"/>
      <c r="OV84" s="52"/>
      <c r="OW84" s="52"/>
      <c r="OX84" s="52"/>
      <c r="OY84" s="52"/>
      <c r="OZ84" s="52"/>
      <c r="PA84" s="52"/>
      <c r="PB84" s="52"/>
      <c r="PC84" s="52"/>
      <c r="PD84" s="52"/>
      <c r="PE84" s="52"/>
      <c r="PF84" s="52"/>
      <c r="PG84" s="52"/>
      <c r="PH84" s="52"/>
      <c r="PI84" s="52"/>
      <c r="PJ84" s="52"/>
      <c r="PK84" s="52"/>
      <c r="PL84" s="52"/>
      <c r="PM84" s="52"/>
      <c r="PN84" s="52"/>
      <c r="PO84" s="52"/>
      <c r="PP84" s="52"/>
      <c r="PQ84" s="52"/>
      <c r="PR84" s="52"/>
      <c r="PS84" s="52"/>
      <c r="PT84" s="52"/>
      <c r="PU84" s="52"/>
      <c r="PV84" s="52"/>
      <c r="PW84" s="52"/>
      <c r="PX84" s="52"/>
      <c r="PY84" s="52"/>
      <c r="PZ84" s="52"/>
      <c r="QA84" s="52"/>
      <c r="QB84" s="52"/>
      <c r="QC84" s="52"/>
      <c r="QD84" s="52"/>
      <c r="QE84" s="52"/>
      <c r="QF84" s="52"/>
      <c r="QG84" s="52"/>
      <c r="QH84" s="52"/>
      <c r="QI84" s="52"/>
      <c r="QJ84" s="52"/>
      <c r="QK84" s="52"/>
      <c r="QL84" s="52"/>
      <c r="QM84" s="52"/>
      <c r="QN84" s="52"/>
      <c r="QO84" s="52"/>
      <c r="QP84" s="52"/>
      <c r="QQ84" s="52"/>
      <c r="QR84" s="52"/>
      <c r="QS84" s="52"/>
      <c r="QT84" s="52"/>
      <c r="QU84" s="52"/>
      <c r="QV84" s="52"/>
      <c r="QW84" s="52"/>
      <c r="QX84" s="52"/>
      <c r="QY84" s="52"/>
      <c r="QZ84" s="52"/>
      <c r="RA84" s="52"/>
      <c r="RB84" s="52"/>
      <c r="RC84" s="52"/>
      <c r="RD84" s="52"/>
      <c r="RE84" s="52"/>
      <c r="RF84" s="52"/>
      <c r="RG84" s="52"/>
      <c r="RH84" s="52"/>
      <c r="RI84" s="52"/>
      <c r="RJ84" s="52"/>
      <c r="RK84" s="52"/>
      <c r="RL84" s="52"/>
      <c r="RM84" s="52"/>
      <c r="RN84" s="52"/>
      <c r="RO84" s="52"/>
      <c r="RP84" s="52"/>
      <c r="RQ84" s="52"/>
      <c r="RR84" s="52"/>
      <c r="RS84" s="52"/>
      <c r="RT84" s="52"/>
      <c r="RU84" s="52"/>
      <c r="RV84" s="52"/>
      <c r="RW84" s="52"/>
      <c r="RX84" s="52"/>
      <c r="RY84" s="52"/>
      <c r="RZ84" s="52"/>
      <c r="SA84" s="52"/>
      <c r="SB84" s="52"/>
      <c r="SC84" s="52"/>
      <c r="SD84" s="52"/>
      <c r="SE84" s="52"/>
      <c r="SF84" s="52"/>
      <c r="SG84" s="52"/>
      <c r="SH84" s="52"/>
      <c r="SI84" s="52"/>
      <c r="SJ84" s="52"/>
      <c r="SK84" s="52"/>
      <c r="SL84" s="52"/>
      <c r="SM84" s="52"/>
      <c r="SN84" s="52"/>
      <c r="SO84" s="52"/>
      <c r="SP84" s="52"/>
      <c r="SQ84" s="52"/>
      <c r="SR84" s="52"/>
      <c r="SS84" s="52"/>
      <c r="ST84" s="52"/>
      <c r="SU84" s="52"/>
      <c r="SV84" s="52"/>
      <c r="SW84" s="52"/>
      <c r="SX84" s="52"/>
      <c r="SY84" s="52"/>
      <c r="SZ84" s="52"/>
      <c r="TA84" s="52"/>
      <c r="TB84" s="52"/>
      <c r="TC84" s="52"/>
      <c r="TD84" s="52"/>
      <c r="TE84" s="52"/>
      <c r="TF84" s="52"/>
      <c r="TG84" s="52"/>
      <c r="TH84" s="52"/>
      <c r="TI84" s="52"/>
      <c r="TJ84" s="52"/>
      <c r="TK84" s="52"/>
      <c r="TL84" s="52"/>
      <c r="TM84" s="52"/>
      <c r="TN84" s="52"/>
      <c r="TO84" s="52"/>
      <c r="TP84" s="52"/>
      <c r="TQ84" s="52"/>
      <c r="TR84" s="52"/>
      <c r="TS84" s="52"/>
      <c r="TT84" s="52"/>
      <c r="TU84" s="52"/>
      <c r="TV84" s="52"/>
      <c r="TW84" s="52"/>
      <c r="TX84" s="52"/>
      <c r="TY84" s="52"/>
      <c r="TZ84" s="52"/>
      <c r="UA84" s="52"/>
      <c r="UB84" s="52"/>
      <c r="UC84" s="52"/>
      <c r="UD84" s="52"/>
      <c r="UE84" s="52"/>
      <c r="UF84" s="52"/>
      <c r="UG84" s="52"/>
      <c r="UH84" s="52"/>
      <c r="UI84" s="52"/>
      <c r="UJ84" s="52"/>
      <c r="UK84" s="52"/>
      <c r="UL84" s="52"/>
      <c r="UM84" s="52"/>
      <c r="UN84" s="52"/>
      <c r="UO84" s="52"/>
      <c r="UP84" s="52"/>
      <c r="UQ84" s="52"/>
      <c r="UR84" s="52"/>
      <c r="US84" s="52"/>
      <c r="UT84" s="52"/>
      <c r="UU84" s="52"/>
      <c r="UV84" s="52"/>
      <c r="UW84" s="52"/>
      <c r="UX84" s="52"/>
      <c r="UY84" s="52"/>
      <c r="UZ84" s="52"/>
      <c r="VA84" s="52"/>
      <c r="VB84" s="52"/>
      <c r="VC84" s="52"/>
      <c r="VD84" s="52"/>
      <c r="VE84" s="52"/>
      <c r="VF84" s="52"/>
      <c r="VG84" s="52"/>
      <c r="VH84" s="52"/>
      <c r="VI84" s="52"/>
      <c r="VJ84" s="52"/>
      <c r="VK84" s="52"/>
      <c r="VL84" s="52"/>
      <c r="VM84" s="52"/>
      <c r="VN84" s="52"/>
      <c r="VO84" s="52"/>
      <c r="VP84" s="52"/>
      <c r="VQ84" s="52"/>
      <c r="VR84" s="52"/>
      <c r="VS84" s="52"/>
      <c r="VT84" s="52"/>
      <c r="VU84" s="52"/>
      <c r="VV84" s="52"/>
      <c r="VW84" s="52"/>
      <c r="VX84" s="52"/>
      <c r="VY84" s="52"/>
      <c r="VZ84" s="52"/>
      <c r="WA84" s="52"/>
      <c r="WB84" s="52"/>
      <c r="WC84" s="52"/>
      <c r="WD84" s="52"/>
      <c r="WE84" s="52"/>
      <c r="WF84" s="52"/>
      <c r="WG84" s="52"/>
      <c r="WH84" s="52"/>
      <c r="WI84" s="52"/>
      <c r="WJ84" s="52"/>
      <c r="WK84" s="52"/>
      <c r="WL84" s="52"/>
      <c r="WM84" s="52"/>
      <c r="WN84" s="52"/>
      <c r="WO84" s="52"/>
      <c r="WP84" s="52"/>
      <c r="WQ84" s="52"/>
      <c r="WR84" s="52"/>
      <c r="WS84" s="52"/>
      <c r="WT84" s="52"/>
      <c r="WU84" s="52"/>
      <c r="WV84" s="52"/>
      <c r="WW84" s="52"/>
      <c r="WX84" s="52"/>
      <c r="WY84" s="52"/>
      <c r="WZ84" s="52"/>
      <c r="XA84" s="52"/>
      <c r="XB84" s="52"/>
      <c r="XC84" s="52"/>
      <c r="XD84" s="52"/>
      <c r="XE84" s="52"/>
      <c r="XF84" s="52"/>
      <c r="XG84" s="52"/>
      <c r="XH84" s="52"/>
      <c r="XI84" s="52"/>
      <c r="XJ84" s="52"/>
      <c r="XK84" s="52"/>
      <c r="XL84" s="52"/>
      <c r="XM84" s="52"/>
      <c r="XN84" s="52"/>
      <c r="XO84" s="52"/>
      <c r="XP84" s="52"/>
      <c r="XQ84" s="52"/>
      <c r="XR84" s="52"/>
      <c r="XS84" s="52"/>
      <c r="XT84" s="52"/>
      <c r="XU84" s="52"/>
      <c r="XV84" s="52"/>
      <c r="XW84" s="52"/>
      <c r="XX84" s="52"/>
      <c r="XY84" s="52"/>
      <c r="XZ84" s="52"/>
      <c r="YA84" s="52"/>
      <c r="YB84" s="52"/>
      <c r="YC84" s="52"/>
      <c r="YD84" s="52"/>
      <c r="YE84" s="52"/>
      <c r="YF84" s="52"/>
      <c r="YG84" s="52"/>
      <c r="YH84" s="52"/>
      <c r="YI84" s="52"/>
      <c r="YJ84" s="52"/>
      <c r="YK84" s="52"/>
      <c r="YL84" s="52"/>
      <c r="YM84" s="52"/>
      <c r="YN84" s="52"/>
      <c r="YO84" s="52"/>
      <c r="YP84" s="52"/>
      <c r="YQ84" s="52"/>
      <c r="YR84" s="52"/>
      <c r="YS84" s="52"/>
      <c r="YT84" s="52"/>
      <c r="YU84" s="52"/>
      <c r="YV84" s="52"/>
      <c r="YW84" s="52"/>
      <c r="YX84" s="52"/>
      <c r="YY84" s="52"/>
      <c r="YZ84" s="52"/>
      <c r="ZA84" s="52"/>
      <c r="ZB84" s="52"/>
      <c r="ZC84" s="52"/>
      <c r="ZD84" s="52"/>
      <c r="ZE84" s="52"/>
      <c r="ZF84" s="52"/>
      <c r="ZG84" s="52"/>
      <c r="ZH84" s="52"/>
      <c r="ZI84" s="52"/>
      <c r="ZJ84" s="52"/>
      <c r="ZK84" s="52"/>
      <c r="ZL84" s="52"/>
      <c r="ZM84" s="52"/>
      <c r="ZN84" s="52"/>
      <c r="ZO84" s="52"/>
      <c r="ZP84" s="52"/>
      <c r="ZQ84" s="52"/>
      <c r="ZR84" s="52"/>
      <c r="ZS84" s="52"/>
      <c r="ZT84" s="52"/>
      <c r="ZU84" s="52"/>
      <c r="ZV84" s="52"/>
      <c r="ZW84" s="52"/>
      <c r="ZX84" s="52"/>
      <c r="ZY84" s="52"/>
      <c r="ZZ84" s="52"/>
      <c r="AAA84" s="52"/>
      <c r="AAB84" s="52"/>
      <c r="AAC84" s="52"/>
      <c r="AAD84" s="52"/>
      <c r="AAE84" s="52"/>
      <c r="AAF84" s="52"/>
      <c r="AAG84" s="52"/>
      <c r="AAH84" s="52"/>
      <c r="AAI84" s="52"/>
      <c r="AAJ84" s="52"/>
      <c r="AAK84" s="52"/>
      <c r="AAL84" s="52"/>
      <c r="AAM84" s="52"/>
      <c r="AAN84" s="52"/>
      <c r="AAO84" s="52"/>
      <c r="AAP84" s="52"/>
      <c r="AAQ84" s="52"/>
      <c r="AAR84" s="52"/>
      <c r="AAS84" s="52"/>
      <c r="AAT84" s="52"/>
      <c r="AAU84" s="52"/>
      <c r="AAV84" s="52"/>
      <c r="AAW84" s="52"/>
      <c r="AAX84" s="52"/>
      <c r="AAY84" s="52"/>
      <c r="AAZ84" s="52"/>
      <c r="ABA84" s="52"/>
      <c r="ABB84" s="52"/>
      <c r="ABC84" s="52"/>
      <c r="ABD84" s="52"/>
      <c r="ABE84" s="52"/>
      <c r="ABF84" s="52"/>
      <c r="ABG84" s="52"/>
      <c r="ABH84" s="52"/>
      <c r="ABI84" s="52"/>
      <c r="ABJ84" s="52"/>
      <c r="ABK84" s="52"/>
      <c r="ABL84" s="52"/>
      <c r="ABM84" s="52"/>
      <c r="ABN84" s="52"/>
      <c r="ABO84" s="52"/>
      <c r="ABP84" s="52"/>
      <c r="ABQ84" s="52"/>
      <c r="ABR84" s="52"/>
      <c r="ABS84" s="52"/>
      <c r="ABT84" s="52"/>
      <c r="ABU84" s="52"/>
      <c r="ABV84" s="52"/>
      <c r="ABW84" s="52"/>
      <c r="ABX84" s="52"/>
      <c r="ABY84" s="52"/>
      <c r="ABZ84" s="52"/>
      <c r="ACA84" s="52"/>
      <c r="ACB84" s="52"/>
      <c r="ACC84" s="52"/>
      <c r="ACD84" s="52"/>
      <c r="ACE84" s="52"/>
      <c r="ACF84" s="52"/>
      <c r="ACG84" s="52"/>
      <c r="ACH84" s="52"/>
      <c r="ACI84" s="52"/>
      <c r="ACJ84" s="52"/>
      <c r="ACK84" s="52"/>
      <c r="ACL84" s="52"/>
      <c r="ACM84" s="52"/>
      <c r="ACN84" s="52"/>
      <c r="ACO84" s="52"/>
      <c r="ACP84" s="52"/>
      <c r="ACQ84" s="52"/>
      <c r="ACR84" s="52"/>
      <c r="ACS84" s="52"/>
      <c r="ACT84" s="52"/>
      <c r="ACU84" s="52"/>
      <c r="ACV84" s="52"/>
      <c r="ACW84" s="52"/>
      <c r="ACX84" s="52"/>
      <c r="ACY84" s="52"/>
      <c r="ACZ84" s="52"/>
      <c r="ADA84" s="52"/>
      <c r="ADB84" s="52"/>
      <c r="ADC84" s="52"/>
      <c r="ADD84" s="52"/>
      <c r="ADE84" s="52"/>
      <c r="ADF84" s="52"/>
      <c r="ADG84" s="52"/>
      <c r="ADH84" s="52"/>
      <c r="ADI84" s="52"/>
      <c r="ADJ84" s="52"/>
      <c r="ADK84" s="52"/>
      <c r="ADL84" s="52"/>
      <c r="ADM84" s="52"/>
      <c r="ADN84" s="52"/>
      <c r="ADO84" s="52"/>
      <c r="ADP84" s="52"/>
      <c r="ADQ84" s="52"/>
      <c r="ADR84" s="52"/>
      <c r="ADS84" s="52"/>
      <c r="ADT84" s="52"/>
      <c r="ADU84" s="52"/>
      <c r="ADV84" s="52"/>
      <c r="ADW84" s="52"/>
      <c r="ADX84" s="52"/>
      <c r="ADY84" s="52"/>
      <c r="ADZ84" s="52"/>
      <c r="AEA84" s="52"/>
      <c r="AEB84" s="52"/>
      <c r="AEC84" s="52"/>
      <c r="AED84" s="52"/>
      <c r="AEE84" s="52"/>
      <c r="AEF84" s="52"/>
      <c r="AEG84" s="52"/>
      <c r="AEH84" s="52"/>
      <c r="AEI84" s="52"/>
      <c r="AEJ84" s="52"/>
      <c r="AEK84" s="52"/>
      <c r="AEL84" s="52"/>
      <c r="AEM84" s="52"/>
      <c r="AEN84" s="52"/>
      <c r="AEO84" s="52"/>
      <c r="AEP84" s="52"/>
      <c r="AEQ84" s="52"/>
      <c r="AER84" s="52"/>
      <c r="AES84" s="52"/>
      <c r="AET84" s="52"/>
      <c r="AEU84" s="52"/>
      <c r="AEV84" s="52"/>
      <c r="AEW84" s="52"/>
      <c r="AEX84" s="52"/>
      <c r="AEY84" s="52"/>
      <c r="AEZ84" s="52"/>
      <c r="AFA84" s="52"/>
      <c r="AFB84" s="52"/>
      <c r="AFC84" s="52"/>
      <c r="AFD84" s="52"/>
      <c r="AFE84" s="52"/>
      <c r="AFF84" s="52"/>
      <c r="AFG84" s="52"/>
      <c r="AFH84" s="52"/>
      <c r="AFI84" s="52"/>
      <c r="AFJ84" s="52"/>
      <c r="AFK84" s="52"/>
      <c r="AFL84" s="52"/>
      <c r="AFM84" s="52"/>
      <c r="AFN84" s="52"/>
      <c r="AFO84" s="52"/>
      <c r="AFP84" s="52"/>
      <c r="AFQ84" s="52"/>
      <c r="AFR84" s="52"/>
      <c r="AFS84" s="52"/>
      <c r="AFT84" s="52"/>
      <c r="AFU84" s="52"/>
      <c r="AFV84" s="52"/>
      <c r="AFW84" s="52"/>
      <c r="AFX84" s="52"/>
      <c r="AFY84" s="52"/>
      <c r="AFZ84" s="52"/>
      <c r="AGA84" s="52"/>
      <c r="AGB84" s="52"/>
      <c r="AGC84" s="52"/>
      <c r="AGD84" s="52"/>
      <c r="AGE84" s="52"/>
      <c r="AGF84" s="52"/>
      <c r="AGG84" s="52"/>
      <c r="AGH84" s="52"/>
      <c r="AGI84" s="52"/>
      <c r="AGJ84" s="52"/>
      <c r="AGK84" s="52"/>
      <c r="AGL84" s="52"/>
      <c r="AGM84" s="52"/>
      <c r="AGN84" s="52"/>
      <c r="AGO84" s="52"/>
      <c r="AGP84" s="52"/>
      <c r="AGQ84" s="52"/>
      <c r="AGR84" s="52"/>
      <c r="AGS84" s="52"/>
      <c r="AGT84" s="52"/>
      <c r="AGU84" s="52"/>
      <c r="AGV84" s="52"/>
      <c r="AGW84" s="52"/>
      <c r="AGX84" s="52"/>
      <c r="AGY84" s="52"/>
      <c r="AGZ84" s="52"/>
      <c r="AHA84" s="52"/>
      <c r="AHB84" s="52"/>
      <c r="AHC84" s="52"/>
      <c r="AHD84" s="52"/>
      <c r="AHE84" s="52"/>
      <c r="AHF84" s="52"/>
      <c r="AHG84" s="52"/>
      <c r="AHH84" s="52"/>
      <c r="AHI84" s="52"/>
      <c r="AHJ84" s="52"/>
      <c r="AHK84" s="52"/>
      <c r="AHL84" s="52"/>
      <c r="AHM84" s="52"/>
      <c r="AHN84" s="52"/>
      <c r="AHO84" s="52"/>
      <c r="AHP84" s="52"/>
      <c r="AHQ84" s="52"/>
      <c r="AHR84" s="52"/>
      <c r="AHS84" s="52"/>
      <c r="AHT84" s="52"/>
      <c r="AHU84" s="52"/>
      <c r="AHV84" s="52"/>
      <c r="AHW84" s="52"/>
      <c r="AHX84" s="52"/>
      <c r="AHY84" s="52"/>
      <c r="AHZ84" s="52"/>
      <c r="AIA84" s="52"/>
      <c r="AIB84" s="52"/>
      <c r="AIC84" s="52"/>
      <c r="AID84" s="52"/>
      <c r="AIE84" s="52"/>
      <c r="AIF84" s="52"/>
      <c r="AIG84" s="52"/>
      <c r="AIH84" s="52"/>
      <c r="AII84" s="52"/>
      <c r="AIJ84" s="52"/>
      <c r="AIK84" s="52"/>
      <c r="AIL84" s="52"/>
      <c r="AIM84" s="52"/>
      <c r="AIN84" s="52"/>
      <c r="AIO84" s="52"/>
      <c r="AIP84" s="52"/>
      <c r="AIQ84" s="52"/>
      <c r="AIR84" s="52"/>
      <c r="AIS84" s="52"/>
      <c r="AIT84" s="52"/>
      <c r="AIU84" s="52"/>
      <c r="AIV84" s="52"/>
      <c r="AIW84" s="52"/>
      <c r="AIX84" s="52"/>
      <c r="AIY84" s="52"/>
      <c r="AIZ84" s="52"/>
      <c r="AJA84" s="52"/>
      <c r="AJB84" s="52"/>
      <c r="AJC84" s="52"/>
      <c r="AJD84" s="52"/>
    </row>
    <row r="85" spans="1:940" s="53" customFormat="1" ht="21" hidden="1" customHeight="1" x14ac:dyDescent="0.25">
      <c r="A85" s="52"/>
      <c r="B85" s="45" t="s">
        <v>145</v>
      </c>
      <c r="C85" s="46" t="s">
        <v>146</v>
      </c>
      <c r="D85" s="47"/>
      <c r="E85" s="48" t="s">
        <v>147</v>
      </c>
      <c r="F85" s="49" t="s">
        <v>23</v>
      </c>
      <c r="G85" s="50"/>
      <c r="H85" s="50"/>
      <c r="I85" s="51" t="e">
        <f>ROUND(#REF!*(1+I$7), 2)</f>
        <v>#REF!</v>
      </c>
      <c r="J85" s="82" t="e">
        <f t="shared" si="7"/>
        <v>#REF!</v>
      </c>
      <c r="K85" s="69"/>
      <c r="L85" s="69"/>
      <c r="M85" s="69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2"/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/>
      <c r="DX85" s="52"/>
      <c r="DY85" s="52"/>
      <c r="DZ85" s="52"/>
      <c r="EA85" s="52"/>
      <c r="EB85" s="52"/>
      <c r="EC85" s="52"/>
      <c r="ED85" s="52"/>
      <c r="EE85" s="52"/>
      <c r="EF85" s="52"/>
      <c r="EG85" s="52"/>
      <c r="EH85" s="52"/>
      <c r="EI85" s="52"/>
      <c r="EJ85" s="52"/>
      <c r="EK85" s="52"/>
      <c r="EL85" s="52"/>
      <c r="EM85" s="52"/>
      <c r="EN85" s="52"/>
      <c r="EO85" s="52"/>
      <c r="EP85" s="52"/>
      <c r="EQ85" s="52"/>
      <c r="ER85" s="52"/>
      <c r="ES85" s="52"/>
      <c r="ET85" s="52"/>
      <c r="EU85" s="52"/>
      <c r="EV85" s="52"/>
      <c r="EW85" s="52"/>
      <c r="EX85" s="52"/>
      <c r="EY85" s="52"/>
      <c r="EZ85" s="52"/>
      <c r="FA85" s="52"/>
      <c r="FB85" s="52"/>
      <c r="FC85" s="52"/>
      <c r="FD85" s="52"/>
      <c r="FE85" s="52"/>
      <c r="FF85" s="52"/>
      <c r="FG85" s="52"/>
      <c r="FH85" s="52"/>
      <c r="FI85" s="52"/>
      <c r="FJ85" s="52"/>
      <c r="FK85" s="52"/>
      <c r="FL85" s="52"/>
      <c r="FM85" s="52"/>
      <c r="FN85" s="52"/>
      <c r="FO85" s="52"/>
      <c r="FP85" s="52"/>
      <c r="FQ85" s="52"/>
      <c r="FR85" s="52"/>
      <c r="FS85" s="52"/>
      <c r="FT85" s="52"/>
      <c r="FU85" s="52"/>
      <c r="FV85" s="52"/>
      <c r="FW85" s="52"/>
      <c r="FX85" s="52"/>
      <c r="FY85" s="52"/>
      <c r="FZ85" s="52"/>
      <c r="GA85" s="52"/>
      <c r="GB85" s="52"/>
      <c r="GC85" s="52"/>
      <c r="GD85" s="52"/>
      <c r="GE85" s="52"/>
      <c r="GF85" s="52"/>
      <c r="GG85" s="52"/>
      <c r="GH85" s="52"/>
      <c r="GI85" s="52"/>
      <c r="GJ85" s="52"/>
      <c r="GK85" s="52"/>
      <c r="GL85" s="52"/>
      <c r="GM85" s="52"/>
      <c r="GN85" s="52"/>
      <c r="GO85" s="52"/>
      <c r="GP85" s="52"/>
      <c r="GQ85" s="52"/>
      <c r="GR85" s="52"/>
      <c r="GS85" s="52"/>
      <c r="GT85" s="52"/>
      <c r="GU85" s="52"/>
      <c r="GV85" s="52"/>
      <c r="GW85" s="52"/>
      <c r="GX85" s="52"/>
      <c r="GY85" s="52"/>
      <c r="GZ85" s="52"/>
      <c r="HA85" s="52"/>
      <c r="HB85" s="52"/>
      <c r="HC85" s="52"/>
      <c r="HD85" s="52"/>
      <c r="HE85" s="52"/>
      <c r="HF85" s="52"/>
      <c r="HG85" s="52"/>
      <c r="HH85" s="52"/>
      <c r="HI85" s="52"/>
      <c r="HJ85" s="52"/>
      <c r="HK85" s="52"/>
      <c r="HL85" s="52"/>
      <c r="HM85" s="52"/>
      <c r="HN85" s="52"/>
      <c r="HO85" s="52"/>
      <c r="HP85" s="52"/>
      <c r="HQ85" s="52"/>
      <c r="HR85" s="52"/>
      <c r="HS85" s="52"/>
      <c r="HT85" s="52"/>
      <c r="HU85" s="52"/>
      <c r="HV85" s="52"/>
      <c r="HW85" s="52"/>
      <c r="HX85" s="52"/>
      <c r="HY85" s="52"/>
      <c r="HZ85" s="52"/>
      <c r="IA85" s="52"/>
      <c r="IB85" s="52"/>
      <c r="IC85" s="52"/>
      <c r="ID85" s="52"/>
      <c r="IE85" s="52"/>
      <c r="IF85" s="52"/>
      <c r="IG85" s="52"/>
      <c r="IH85" s="52"/>
      <c r="II85" s="52"/>
      <c r="IJ85" s="52"/>
      <c r="IK85" s="52"/>
      <c r="IL85" s="52"/>
      <c r="IM85" s="52"/>
      <c r="IN85" s="52"/>
      <c r="IO85" s="52"/>
      <c r="IP85" s="52"/>
      <c r="IQ85" s="52"/>
      <c r="IR85" s="52"/>
      <c r="IS85" s="52"/>
      <c r="IT85" s="52"/>
      <c r="IU85" s="52"/>
      <c r="IV85" s="52"/>
      <c r="IW85" s="52"/>
      <c r="IX85" s="52"/>
      <c r="IY85" s="52"/>
      <c r="IZ85" s="52"/>
      <c r="JA85" s="52"/>
      <c r="JB85" s="52"/>
      <c r="JC85" s="52"/>
      <c r="JD85" s="52"/>
      <c r="JE85" s="52"/>
      <c r="JF85" s="52"/>
      <c r="JG85" s="52"/>
      <c r="JH85" s="52"/>
      <c r="JI85" s="52"/>
      <c r="JJ85" s="52"/>
      <c r="JK85" s="52"/>
      <c r="JL85" s="52"/>
      <c r="JM85" s="52"/>
      <c r="JN85" s="52"/>
      <c r="JO85" s="52"/>
      <c r="JP85" s="52"/>
      <c r="JQ85" s="52"/>
      <c r="JR85" s="52"/>
      <c r="JS85" s="52"/>
      <c r="JT85" s="52"/>
      <c r="JU85" s="52"/>
      <c r="JV85" s="52"/>
      <c r="JW85" s="52"/>
      <c r="JX85" s="52"/>
      <c r="JY85" s="52"/>
      <c r="JZ85" s="52"/>
      <c r="KA85" s="52"/>
      <c r="KB85" s="52"/>
      <c r="KC85" s="52"/>
      <c r="KD85" s="52"/>
      <c r="KE85" s="52"/>
      <c r="KF85" s="52"/>
      <c r="KG85" s="52"/>
      <c r="KH85" s="52"/>
      <c r="KI85" s="52"/>
      <c r="KJ85" s="52"/>
      <c r="KK85" s="52"/>
      <c r="KL85" s="52"/>
      <c r="KM85" s="52"/>
      <c r="KN85" s="52"/>
      <c r="KO85" s="52"/>
      <c r="KP85" s="52"/>
      <c r="KQ85" s="52"/>
      <c r="KR85" s="52"/>
      <c r="KS85" s="52"/>
      <c r="KT85" s="52"/>
      <c r="KU85" s="52"/>
      <c r="KV85" s="52"/>
      <c r="KW85" s="52"/>
      <c r="KX85" s="52"/>
      <c r="KY85" s="52"/>
      <c r="KZ85" s="52"/>
      <c r="LA85" s="52"/>
      <c r="LB85" s="52"/>
      <c r="LC85" s="52"/>
      <c r="LD85" s="52"/>
      <c r="LE85" s="52"/>
      <c r="LF85" s="52"/>
      <c r="LG85" s="52"/>
      <c r="LH85" s="52"/>
      <c r="LI85" s="52"/>
      <c r="LJ85" s="52"/>
      <c r="LK85" s="52"/>
      <c r="LL85" s="52"/>
      <c r="LM85" s="52"/>
      <c r="LN85" s="52"/>
      <c r="LO85" s="52"/>
      <c r="LP85" s="52"/>
      <c r="LQ85" s="52"/>
      <c r="LR85" s="52"/>
      <c r="LS85" s="52"/>
      <c r="LT85" s="52"/>
      <c r="LU85" s="52"/>
      <c r="LV85" s="52"/>
      <c r="LW85" s="52"/>
      <c r="LX85" s="52"/>
      <c r="LY85" s="52"/>
      <c r="LZ85" s="52"/>
      <c r="MA85" s="52"/>
      <c r="MB85" s="52"/>
      <c r="MC85" s="52"/>
      <c r="MD85" s="52"/>
      <c r="ME85" s="52"/>
      <c r="MF85" s="52"/>
      <c r="MG85" s="52"/>
      <c r="MH85" s="52"/>
      <c r="MI85" s="52"/>
      <c r="MJ85" s="52"/>
      <c r="MK85" s="52"/>
      <c r="ML85" s="52"/>
      <c r="MM85" s="52"/>
      <c r="MN85" s="52"/>
      <c r="MO85" s="52"/>
      <c r="MP85" s="52"/>
      <c r="MQ85" s="52"/>
      <c r="MR85" s="52"/>
      <c r="MS85" s="52"/>
      <c r="MT85" s="52"/>
      <c r="MU85" s="52"/>
      <c r="MV85" s="52"/>
      <c r="MW85" s="52"/>
      <c r="MX85" s="52"/>
      <c r="MY85" s="52"/>
      <c r="MZ85" s="52"/>
      <c r="NA85" s="52"/>
      <c r="NB85" s="52"/>
      <c r="NC85" s="52"/>
      <c r="ND85" s="52"/>
      <c r="NE85" s="52"/>
      <c r="NF85" s="52"/>
      <c r="NG85" s="52"/>
      <c r="NH85" s="52"/>
      <c r="NI85" s="52"/>
      <c r="NJ85" s="52"/>
      <c r="NK85" s="52"/>
      <c r="NL85" s="52"/>
      <c r="NM85" s="52"/>
      <c r="NN85" s="52"/>
      <c r="NO85" s="52"/>
      <c r="NP85" s="52"/>
      <c r="NQ85" s="52"/>
      <c r="NR85" s="52"/>
      <c r="NS85" s="52"/>
      <c r="NT85" s="52"/>
      <c r="NU85" s="52"/>
      <c r="NV85" s="52"/>
      <c r="NW85" s="52"/>
      <c r="NX85" s="52"/>
      <c r="NY85" s="52"/>
      <c r="NZ85" s="52"/>
      <c r="OA85" s="52"/>
      <c r="OB85" s="52"/>
      <c r="OC85" s="52"/>
      <c r="OD85" s="52"/>
      <c r="OE85" s="52"/>
      <c r="OF85" s="52"/>
      <c r="OG85" s="52"/>
      <c r="OH85" s="52"/>
      <c r="OI85" s="52"/>
      <c r="OJ85" s="52"/>
      <c r="OK85" s="52"/>
      <c r="OL85" s="52"/>
      <c r="OM85" s="52"/>
      <c r="ON85" s="52"/>
      <c r="OO85" s="52"/>
      <c r="OP85" s="52"/>
      <c r="OQ85" s="52"/>
      <c r="OR85" s="52"/>
      <c r="OS85" s="52"/>
      <c r="OT85" s="52"/>
      <c r="OU85" s="52"/>
      <c r="OV85" s="52"/>
      <c r="OW85" s="52"/>
      <c r="OX85" s="52"/>
      <c r="OY85" s="52"/>
      <c r="OZ85" s="52"/>
      <c r="PA85" s="52"/>
      <c r="PB85" s="52"/>
      <c r="PC85" s="52"/>
      <c r="PD85" s="52"/>
      <c r="PE85" s="52"/>
      <c r="PF85" s="52"/>
      <c r="PG85" s="52"/>
      <c r="PH85" s="52"/>
      <c r="PI85" s="52"/>
      <c r="PJ85" s="52"/>
      <c r="PK85" s="52"/>
      <c r="PL85" s="52"/>
      <c r="PM85" s="52"/>
      <c r="PN85" s="52"/>
      <c r="PO85" s="52"/>
      <c r="PP85" s="52"/>
      <c r="PQ85" s="52"/>
      <c r="PR85" s="52"/>
      <c r="PS85" s="52"/>
      <c r="PT85" s="52"/>
      <c r="PU85" s="52"/>
      <c r="PV85" s="52"/>
      <c r="PW85" s="52"/>
      <c r="PX85" s="52"/>
      <c r="PY85" s="52"/>
      <c r="PZ85" s="52"/>
      <c r="QA85" s="52"/>
      <c r="QB85" s="52"/>
      <c r="QC85" s="52"/>
      <c r="QD85" s="52"/>
      <c r="QE85" s="52"/>
      <c r="QF85" s="52"/>
      <c r="QG85" s="52"/>
      <c r="QH85" s="52"/>
      <c r="QI85" s="52"/>
      <c r="QJ85" s="52"/>
      <c r="QK85" s="52"/>
      <c r="QL85" s="52"/>
      <c r="QM85" s="52"/>
      <c r="QN85" s="52"/>
      <c r="QO85" s="52"/>
      <c r="QP85" s="52"/>
      <c r="QQ85" s="52"/>
      <c r="QR85" s="52"/>
      <c r="QS85" s="52"/>
      <c r="QT85" s="52"/>
      <c r="QU85" s="52"/>
      <c r="QV85" s="52"/>
      <c r="QW85" s="52"/>
      <c r="QX85" s="52"/>
      <c r="QY85" s="52"/>
      <c r="QZ85" s="52"/>
      <c r="RA85" s="52"/>
      <c r="RB85" s="52"/>
      <c r="RC85" s="52"/>
      <c r="RD85" s="52"/>
      <c r="RE85" s="52"/>
      <c r="RF85" s="52"/>
      <c r="RG85" s="52"/>
      <c r="RH85" s="52"/>
      <c r="RI85" s="52"/>
      <c r="RJ85" s="52"/>
      <c r="RK85" s="52"/>
      <c r="RL85" s="52"/>
      <c r="RM85" s="52"/>
      <c r="RN85" s="52"/>
      <c r="RO85" s="52"/>
      <c r="RP85" s="52"/>
      <c r="RQ85" s="52"/>
      <c r="RR85" s="52"/>
      <c r="RS85" s="52"/>
      <c r="RT85" s="52"/>
      <c r="RU85" s="52"/>
      <c r="RV85" s="52"/>
      <c r="RW85" s="52"/>
      <c r="RX85" s="52"/>
      <c r="RY85" s="52"/>
      <c r="RZ85" s="52"/>
      <c r="SA85" s="52"/>
      <c r="SB85" s="52"/>
      <c r="SC85" s="52"/>
      <c r="SD85" s="52"/>
      <c r="SE85" s="52"/>
      <c r="SF85" s="52"/>
      <c r="SG85" s="52"/>
      <c r="SH85" s="52"/>
      <c r="SI85" s="52"/>
      <c r="SJ85" s="52"/>
      <c r="SK85" s="52"/>
      <c r="SL85" s="52"/>
      <c r="SM85" s="52"/>
      <c r="SN85" s="52"/>
      <c r="SO85" s="52"/>
      <c r="SP85" s="52"/>
      <c r="SQ85" s="52"/>
      <c r="SR85" s="52"/>
      <c r="SS85" s="52"/>
      <c r="ST85" s="52"/>
      <c r="SU85" s="52"/>
      <c r="SV85" s="52"/>
      <c r="SW85" s="52"/>
      <c r="SX85" s="52"/>
      <c r="SY85" s="52"/>
      <c r="SZ85" s="52"/>
      <c r="TA85" s="52"/>
      <c r="TB85" s="52"/>
      <c r="TC85" s="52"/>
      <c r="TD85" s="52"/>
      <c r="TE85" s="52"/>
      <c r="TF85" s="52"/>
      <c r="TG85" s="52"/>
      <c r="TH85" s="52"/>
      <c r="TI85" s="52"/>
      <c r="TJ85" s="52"/>
      <c r="TK85" s="52"/>
      <c r="TL85" s="52"/>
      <c r="TM85" s="52"/>
      <c r="TN85" s="52"/>
      <c r="TO85" s="52"/>
      <c r="TP85" s="52"/>
      <c r="TQ85" s="52"/>
      <c r="TR85" s="52"/>
      <c r="TS85" s="52"/>
      <c r="TT85" s="52"/>
      <c r="TU85" s="52"/>
      <c r="TV85" s="52"/>
      <c r="TW85" s="52"/>
      <c r="TX85" s="52"/>
      <c r="TY85" s="52"/>
      <c r="TZ85" s="52"/>
      <c r="UA85" s="52"/>
      <c r="UB85" s="52"/>
      <c r="UC85" s="52"/>
      <c r="UD85" s="52"/>
      <c r="UE85" s="52"/>
      <c r="UF85" s="52"/>
      <c r="UG85" s="52"/>
      <c r="UH85" s="52"/>
      <c r="UI85" s="52"/>
      <c r="UJ85" s="52"/>
      <c r="UK85" s="52"/>
      <c r="UL85" s="52"/>
      <c r="UM85" s="52"/>
      <c r="UN85" s="52"/>
      <c r="UO85" s="52"/>
      <c r="UP85" s="52"/>
      <c r="UQ85" s="52"/>
      <c r="UR85" s="52"/>
      <c r="US85" s="52"/>
      <c r="UT85" s="52"/>
      <c r="UU85" s="52"/>
      <c r="UV85" s="52"/>
      <c r="UW85" s="52"/>
      <c r="UX85" s="52"/>
      <c r="UY85" s="52"/>
      <c r="UZ85" s="52"/>
      <c r="VA85" s="52"/>
      <c r="VB85" s="52"/>
      <c r="VC85" s="52"/>
      <c r="VD85" s="52"/>
      <c r="VE85" s="52"/>
      <c r="VF85" s="52"/>
      <c r="VG85" s="52"/>
      <c r="VH85" s="52"/>
      <c r="VI85" s="52"/>
      <c r="VJ85" s="52"/>
      <c r="VK85" s="52"/>
      <c r="VL85" s="52"/>
      <c r="VM85" s="52"/>
      <c r="VN85" s="52"/>
      <c r="VO85" s="52"/>
      <c r="VP85" s="52"/>
      <c r="VQ85" s="52"/>
      <c r="VR85" s="52"/>
      <c r="VS85" s="52"/>
      <c r="VT85" s="52"/>
      <c r="VU85" s="52"/>
      <c r="VV85" s="52"/>
      <c r="VW85" s="52"/>
      <c r="VX85" s="52"/>
      <c r="VY85" s="52"/>
      <c r="VZ85" s="52"/>
      <c r="WA85" s="52"/>
      <c r="WB85" s="52"/>
      <c r="WC85" s="52"/>
      <c r="WD85" s="52"/>
      <c r="WE85" s="52"/>
      <c r="WF85" s="52"/>
      <c r="WG85" s="52"/>
      <c r="WH85" s="52"/>
      <c r="WI85" s="52"/>
      <c r="WJ85" s="52"/>
      <c r="WK85" s="52"/>
      <c r="WL85" s="52"/>
      <c r="WM85" s="52"/>
      <c r="WN85" s="52"/>
      <c r="WO85" s="52"/>
      <c r="WP85" s="52"/>
      <c r="WQ85" s="52"/>
      <c r="WR85" s="52"/>
      <c r="WS85" s="52"/>
      <c r="WT85" s="52"/>
      <c r="WU85" s="52"/>
      <c r="WV85" s="52"/>
      <c r="WW85" s="52"/>
      <c r="WX85" s="52"/>
      <c r="WY85" s="52"/>
      <c r="WZ85" s="52"/>
      <c r="XA85" s="52"/>
      <c r="XB85" s="52"/>
      <c r="XC85" s="52"/>
      <c r="XD85" s="52"/>
      <c r="XE85" s="52"/>
      <c r="XF85" s="52"/>
      <c r="XG85" s="52"/>
      <c r="XH85" s="52"/>
      <c r="XI85" s="52"/>
      <c r="XJ85" s="52"/>
      <c r="XK85" s="52"/>
      <c r="XL85" s="52"/>
      <c r="XM85" s="52"/>
      <c r="XN85" s="52"/>
      <c r="XO85" s="52"/>
      <c r="XP85" s="52"/>
      <c r="XQ85" s="52"/>
      <c r="XR85" s="52"/>
      <c r="XS85" s="52"/>
      <c r="XT85" s="52"/>
      <c r="XU85" s="52"/>
      <c r="XV85" s="52"/>
      <c r="XW85" s="52"/>
      <c r="XX85" s="52"/>
      <c r="XY85" s="52"/>
      <c r="XZ85" s="52"/>
      <c r="YA85" s="52"/>
      <c r="YB85" s="52"/>
      <c r="YC85" s="52"/>
      <c r="YD85" s="52"/>
      <c r="YE85" s="52"/>
      <c r="YF85" s="52"/>
      <c r="YG85" s="52"/>
      <c r="YH85" s="52"/>
      <c r="YI85" s="52"/>
      <c r="YJ85" s="52"/>
      <c r="YK85" s="52"/>
      <c r="YL85" s="52"/>
      <c r="YM85" s="52"/>
      <c r="YN85" s="52"/>
      <c r="YO85" s="52"/>
      <c r="YP85" s="52"/>
      <c r="YQ85" s="52"/>
      <c r="YR85" s="52"/>
      <c r="YS85" s="52"/>
      <c r="YT85" s="52"/>
      <c r="YU85" s="52"/>
      <c r="YV85" s="52"/>
      <c r="YW85" s="52"/>
      <c r="YX85" s="52"/>
      <c r="YY85" s="52"/>
      <c r="YZ85" s="52"/>
      <c r="ZA85" s="52"/>
      <c r="ZB85" s="52"/>
      <c r="ZC85" s="52"/>
      <c r="ZD85" s="52"/>
      <c r="ZE85" s="52"/>
      <c r="ZF85" s="52"/>
      <c r="ZG85" s="52"/>
      <c r="ZH85" s="52"/>
      <c r="ZI85" s="52"/>
      <c r="ZJ85" s="52"/>
      <c r="ZK85" s="52"/>
      <c r="ZL85" s="52"/>
      <c r="ZM85" s="52"/>
      <c r="ZN85" s="52"/>
      <c r="ZO85" s="52"/>
      <c r="ZP85" s="52"/>
      <c r="ZQ85" s="52"/>
      <c r="ZR85" s="52"/>
      <c r="ZS85" s="52"/>
      <c r="ZT85" s="52"/>
      <c r="ZU85" s="52"/>
      <c r="ZV85" s="52"/>
      <c r="ZW85" s="52"/>
      <c r="ZX85" s="52"/>
      <c r="ZY85" s="52"/>
      <c r="ZZ85" s="52"/>
      <c r="AAA85" s="52"/>
      <c r="AAB85" s="52"/>
      <c r="AAC85" s="52"/>
      <c r="AAD85" s="52"/>
      <c r="AAE85" s="52"/>
      <c r="AAF85" s="52"/>
      <c r="AAG85" s="52"/>
      <c r="AAH85" s="52"/>
      <c r="AAI85" s="52"/>
      <c r="AAJ85" s="52"/>
      <c r="AAK85" s="52"/>
      <c r="AAL85" s="52"/>
      <c r="AAM85" s="52"/>
      <c r="AAN85" s="52"/>
      <c r="AAO85" s="52"/>
      <c r="AAP85" s="52"/>
      <c r="AAQ85" s="52"/>
      <c r="AAR85" s="52"/>
      <c r="AAS85" s="52"/>
      <c r="AAT85" s="52"/>
      <c r="AAU85" s="52"/>
      <c r="AAV85" s="52"/>
      <c r="AAW85" s="52"/>
      <c r="AAX85" s="52"/>
      <c r="AAY85" s="52"/>
      <c r="AAZ85" s="52"/>
      <c r="ABA85" s="52"/>
      <c r="ABB85" s="52"/>
      <c r="ABC85" s="52"/>
      <c r="ABD85" s="52"/>
      <c r="ABE85" s="52"/>
      <c r="ABF85" s="52"/>
      <c r="ABG85" s="52"/>
      <c r="ABH85" s="52"/>
      <c r="ABI85" s="52"/>
      <c r="ABJ85" s="52"/>
      <c r="ABK85" s="52"/>
      <c r="ABL85" s="52"/>
      <c r="ABM85" s="52"/>
      <c r="ABN85" s="52"/>
      <c r="ABO85" s="52"/>
      <c r="ABP85" s="52"/>
      <c r="ABQ85" s="52"/>
      <c r="ABR85" s="52"/>
      <c r="ABS85" s="52"/>
      <c r="ABT85" s="52"/>
      <c r="ABU85" s="52"/>
      <c r="ABV85" s="52"/>
      <c r="ABW85" s="52"/>
      <c r="ABX85" s="52"/>
      <c r="ABY85" s="52"/>
      <c r="ABZ85" s="52"/>
      <c r="ACA85" s="52"/>
      <c r="ACB85" s="52"/>
      <c r="ACC85" s="52"/>
      <c r="ACD85" s="52"/>
      <c r="ACE85" s="52"/>
      <c r="ACF85" s="52"/>
      <c r="ACG85" s="52"/>
      <c r="ACH85" s="52"/>
      <c r="ACI85" s="52"/>
      <c r="ACJ85" s="52"/>
      <c r="ACK85" s="52"/>
      <c r="ACL85" s="52"/>
      <c r="ACM85" s="52"/>
      <c r="ACN85" s="52"/>
      <c r="ACO85" s="52"/>
      <c r="ACP85" s="52"/>
      <c r="ACQ85" s="52"/>
      <c r="ACR85" s="52"/>
      <c r="ACS85" s="52"/>
      <c r="ACT85" s="52"/>
      <c r="ACU85" s="52"/>
      <c r="ACV85" s="52"/>
      <c r="ACW85" s="52"/>
      <c r="ACX85" s="52"/>
      <c r="ACY85" s="52"/>
      <c r="ACZ85" s="52"/>
      <c r="ADA85" s="52"/>
      <c r="ADB85" s="52"/>
      <c r="ADC85" s="52"/>
      <c r="ADD85" s="52"/>
      <c r="ADE85" s="52"/>
      <c r="ADF85" s="52"/>
      <c r="ADG85" s="52"/>
      <c r="ADH85" s="52"/>
      <c r="ADI85" s="52"/>
      <c r="ADJ85" s="52"/>
      <c r="ADK85" s="52"/>
      <c r="ADL85" s="52"/>
      <c r="ADM85" s="52"/>
      <c r="ADN85" s="52"/>
      <c r="ADO85" s="52"/>
      <c r="ADP85" s="52"/>
      <c r="ADQ85" s="52"/>
      <c r="ADR85" s="52"/>
      <c r="ADS85" s="52"/>
      <c r="ADT85" s="52"/>
      <c r="ADU85" s="52"/>
      <c r="ADV85" s="52"/>
      <c r="ADW85" s="52"/>
      <c r="ADX85" s="52"/>
      <c r="ADY85" s="52"/>
      <c r="ADZ85" s="52"/>
      <c r="AEA85" s="52"/>
      <c r="AEB85" s="52"/>
      <c r="AEC85" s="52"/>
      <c r="AED85" s="52"/>
      <c r="AEE85" s="52"/>
      <c r="AEF85" s="52"/>
      <c r="AEG85" s="52"/>
      <c r="AEH85" s="52"/>
      <c r="AEI85" s="52"/>
      <c r="AEJ85" s="52"/>
      <c r="AEK85" s="52"/>
      <c r="AEL85" s="52"/>
      <c r="AEM85" s="52"/>
      <c r="AEN85" s="52"/>
      <c r="AEO85" s="52"/>
      <c r="AEP85" s="52"/>
      <c r="AEQ85" s="52"/>
      <c r="AER85" s="52"/>
      <c r="AES85" s="52"/>
      <c r="AET85" s="52"/>
      <c r="AEU85" s="52"/>
      <c r="AEV85" s="52"/>
      <c r="AEW85" s="52"/>
      <c r="AEX85" s="52"/>
      <c r="AEY85" s="52"/>
      <c r="AEZ85" s="52"/>
      <c r="AFA85" s="52"/>
      <c r="AFB85" s="52"/>
      <c r="AFC85" s="52"/>
      <c r="AFD85" s="52"/>
      <c r="AFE85" s="52"/>
      <c r="AFF85" s="52"/>
      <c r="AFG85" s="52"/>
      <c r="AFH85" s="52"/>
      <c r="AFI85" s="52"/>
      <c r="AFJ85" s="52"/>
      <c r="AFK85" s="52"/>
      <c r="AFL85" s="52"/>
      <c r="AFM85" s="52"/>
      <c r="AFN85" s="52"/>
      <c r="AFO85" s="52"/>
      <c r="AFP85" s="52"/>
      <c r="AFQ85" s="52"/>
      <c r="AFR85" s="52"/>
      <c r="AFS85" s="52"/>
      <c r="AFT85" s="52"/>
      <c r="AFU85" s="52"/>
      <c r="AFV85" s="52"/>
      <c r="AFW85" s="52"/>
      <c r="AFX85" s="52"/>
      <c r="AFY85" s="52"/>
      <c r="AFZ85" s="52"/>
      <c r="AGA85" s="52"/>
      <c r="AGB85" s="52"/>
      <c r="AGC85" s="52"/>
      <c r="AGD85" s="52"/>
      <c r="AGE85" s="52"/>
      <c r="AGF85" s="52"/>
      <c r="AGG85" s="52"/>
      <c r="AGH85" s="52"/>
      <c r="AGI85" s="52"/>
      <c r="AGJ85" s="52"/>
      <c r="AGK85" s="52"/>
      <c r="AGL85" s="52"/>
      <c r="AGM85" s="52"/>
      <c r="AGN85" s="52"/>
      <c r="AGO85" s="52"/>
      <c r="AGP85" s="52"/>
      <c r="AGQ85" s="52"/>
      <c r="AGR85" s="52"/>
      <c r="AGS85" s="52"/>
      <c r="AGT85" s="52"/>
      <c r="AGU85" s="52"/>
      <c r="AGV85" s="52"/>
      <c r="AGW85" s="52"/>
      <c r="AGX85" s="52"/>
      <c r="AGY85" s="52"/>
      <c r="AGZ85" s="52"/>
      <c r="AHA85" s="52"/>
      <c r="AHB85" s="52"/>
      <c r="AHC85" s="52"/>
      <c r="AHD85" s="52"/>
      <c r="AHE85" s="52"/>
      <c r="AHF85" s="52"/>
      <c r="AHG85" s="52"/>
      <c r="AHH85" s="52"/>
      <c r="AHI85" s="52"/>
      <c r="AHJ85" s="52"/>
      <c r="AHK85" s="52"/>
      <c r="AHL85" s="52"/>
      <c r="AHM85" s="52"/>
      <c r="AHN85" s="52"/>
      <c r="AHO85" s="52"/>
      <c r="AHP85" s="52"/>
      <c r="AHQ85" s="52"/>
      <c r="AHR85" s="52"/>
      <c r="AHS85" s="52"/>
      <c r="AHT85" s="52"/>
      <c r="AHU85" s="52"/>
      <c r="AHV85" s="52"/>
      <c r="AHW85" s="52"/>
      <c r="AHX85" s="52"/>
      <c r="AHY85" s="52"/>
      <c r="AHZ85" s="52"/>
      <c r="AIA85" s="52"/>
      <c r="AIB85" s="52"/>
      <c r="AIC85" s="52"/>
      <c r="AID85" s="52"/>
      <c r="AIE85" s="52"/>
      <c r="AIF85" s="52"/>
      <c r="AIG85" s="52"/>
      <c r="AIH85" s="52"/>
      <c r="AII85" s="52"/>
      <c r="AIJ85" s="52"/>
      <c r="AIK85" s="52"/>
      <c r="AIL85" s="52"/>
      <c r="AIM85" s="52"/>
      <c r="AIN85" s="52"/>
      <c r="AIO85" s="52"/>
      <c r="AIP85" s="52"/>
      <c r="AIQ85" s="52"/>
      <c r="AIR85" s="52"/>
      <c r="AIS85" s="52"/>
      <c r="AIT85" s="52"/>
      <c r="AIU85" s="52"/>
      <c r="AIV85" s="52"/>
      <c r="AIW85" s="52"/>
      <c r="AIX85" s="52"/>
      <c r="AIY85" s="52"/>
      <c r="AIZ85" s="52"/>
      <c r="AJA85" s="52"/>
      <c r="AJB85" s="52"/>
      <c r="AJC85" s="52"/>
      <c r="AJD85" s="52"/>
    </row>
    <row r="86" spans="1:940" s="83" customFormat="1" ht="21" customHeight="1" x14ac:dyDescent="0.25">
      <c r="B86" s="84" t="s">
        <v>148</v>
      </c>
      <c r="C86" s="85"/>
      <c r="D86" s="86" t="s">
        <v>51</v>
      </c>
      <c r="E86" s="87" t="s">
        <v>149</v>
      </c>
      <c r="F86" s="88" t="s">
        <v>23</v>
      </c>
      <c r="G86" s="43">
        <v>10</v>
      </c>
      <c r="H86" s="43"/>
      <c r="I86" s="44">
        <f>H86*1.25</f>
        <v>0</v>
      </c>
      <c r="J86" s="89">
        <f t="shared" si="7"/>
        <v>0</v>
      </c>
      <c r="K86" s="90"/>
      <c r="L86" s="90"/>
      <c r="M86" s="90"/>
    </row>
    <row r="87" spans="1:940" ht="21" customHeight="1" x14ac:dyDescent="0.25">
      <c r="B87" s="33" t="s">
        <v>150</v>
      </c>
      <c r="C87" s="41"/>
      <c r="D87" s="35" t="s">
        <v>51</v>
      </c>
      <c r="E87" s="36" t="s">
        <v>151</v>
      </c>
      <c r="F87" s="42" t="s">
        <v>23</v>
      </c>
      <c r="G87" s="43">
        <v>30</v>
      </c>
      <c r="H87" s="64"/>
      <c r="I87" s="44">
        <f>H87*1.25</f>
        <v>0</v>
      </c>
      <c r="J87" s="40">
        <f t="shared" si="7"/>
        <v>0</v>
      </c>
      <c r="K87" s="54"/>
      <c r="L87" s="54"/>
      <c r="M87" s="54"/>
      <c r="AJB87" s="1"/>
      <c r="AJC87" s="1"/>
      <c r="AJD87" s="1"/>
    </row>
    <row r="88" spans="1:940" s="83" customFormat="1" ht="42" customHeight="1" x14ac:dyDescent="0.25">
      <c r="B88" s="84" t="s">
        <v>152</v>
      </c>
      <c r="C88" s="85"/>
      <c r="D88" s="86" t="s">
        <v>51</v>
      </c>
      <c r="E88" s="87" t="s">
        <v>153</v>
      </c>
      <c r="F88" s="88" t="s">
        <v>23</v>
      </c>
      <c r="G88" s="43">
        <v>10</v>
      </c>
      <c r="H88" s="43"/>
      <c r="I88" s="44">
        <f>H88*1.25</f>
        <v>0</v>
      </c>
      <c r="J88" s="89">
        <f t="shared" si="7"/>
        <v>0</v>
      </c>
      <c r="K88" s="90"/>
      <c r="L88" s="90"/>
      <c r="M88" s="90"/>
    </row>
    <row r="89" spans="1:940" s="83" customFormat="1" ht="25.5" customHeight="1" x14ac:dyDescent="0.25">
      <c r="B89" s="84" t="s">
        <v>154</v>
      </c>
      <c r="C89" s="85"/>
      <c r="D89" s="86" t="s">
        <v>51</v>
      </c>
      <c r="E89" s="87" t="s">
        <v>155</v>
      </c>
      <c r="F89" s="88" t="s">
        <v>23</v>
      </c>
      <c r="G89" s="43">
        <v>30</v>
      </c>
      <c r="H89" s="64"/>
      <c r="I89" s="44">
        <f>H89*1.25</f>
        <v>0</v>
      </c>
      <c r="J89" s="89">
        <f t="shared" si="7"/>
        <v>0</v>
      </c>
      <c r="K89" s="90"/>
      <c r="L89" s="90"/>
      <c r="M89" s="90"/>
    </row>
    <row r="90" spans="1:940" ht="7.5" customHeight="1" x14ac:dyDescent="0.25">
      <c r="B90" s="33"/>
      <c r="C90" s="41"/>
      <c r="D90" s="35"/>
      <c r="E90" s="36"/>
      <c r="F90" s="37"/>
      <c r="G90" s="43"/>
      <c r="H90" s="43"/>
      <c r="I90" s="44"/>
      <c r="J90" s="40"/>
      <c r="K90" s="54"/>
      <c r="L90" s="54"/>
      <c r="M90" s="54"/>
    </row>
    <row r="91" spans="1:940" ht="15" customHeight="1" x14ac:dyDescent="0.25">
      <c r="B91" s="33"/>
      <c r="C91" s="34"/>
      <c r="D91" s="35"/>
      <c r="E91" s="57" t="s">
        <v>17</v>
      </c>
      <c r="F91" s="58"/>
      <c r="G91" s="59"/>
      <c r="H91" s="59"/>
      <c r="I91" s="60"/>
      <c r="J91" s="61">
        <f>SUM(J86:J89)</f>
        <v>0</v>
      </c>
      <c r="K91" s="54"/>
      <c r="L91" s="54"/>
      <c r="M91" s="54"/>
    </row>
    <row r="92" spans="1:940" ht="5.25" customHeight="1" x14ac:dyDescent="0.25">
      <c r="B92" s="33"/>
      <c r="C92" s="34"/>
      <c r="D92" s="35"/>
      <c r="E92" s="36"/>
      <c r="F92" s="37"/>
      <c r="G92" s="38"/>
      <c r="H92" s="38"/>
      <c r="I92" s="39"/>
      <c r="J92" s="40"/>
    </row>
    <row r="93" spans="1:940" x14ac:dyDescent="0.25">
      <c r="B93" s="91"/>
      <c r="C93" s="92"/>
      <c r="D93" s="93"/>
      <c r="E93" s="94"/>
      <c r="F93" s="95"/>
      <c r="G93" s="96"/>
      <c r="H93" s="96"/>
      <c r="I93" s="97"/>
      <c r="J93" s="97"/>
    </row>
    <row r="94" spans="1:940" x14ac:dyDescent="0.25">
      <c r="B94" s="98"/>
      <c r="C94" s="99"/>
      <c r="D94" s="100"/>
      <c r="E94" s="101" t="s">
        <v>156</v>
      </c>
      <c r="F94" s="102"/>
      <c r="G94" s="103"/>
      <c r="H94" s="103"/>
      <c r="I94" s="104"/>
      <c r="J94" s="105">
        <f>J13+J28+J47+J58+J65+J74+J91</f>
        <v>0</v>
      </c>
    </row>
  </sheetData>
  <mergeCells count="4">
    <mergeCell ref="B2:J2"/>
    <mergeCell ref="G6:G7"/>
    <mergeCell ref="H6:H7"/>
    <mergeCell ref="J6:J7"/>
  </mergeCells>
  <printOptions horizontalCentered="1"/>
  <pageMargins left="0.39374999999999999" right="0.39374999999999999" top="0.47291666666666698" bottom="0.360416666666667" header="0.15763888888888899" footer="0.120138888888889"/>
  <pageSetup paperSize="9" fitToHeight="0" orientation="landscape" horizontalDpi="300" verticalDpi="300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18/03/2026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Comparativo</vt:lpstr>
      <vt:lpstr>Comparativo!Area_de_impressao</vt:lpstr>
      <vt:lpstr>Comparativo!Titulos_de_impressao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239</cp:revision>
  <cp:lastPrinted>2026-03-18T12:58:42Z</cp:lastPrinted>
  <dcterms:created xsi:type="dcterms:W3CDTF">2019-06-19T13:09:54Z</dcterms:created>
  <dcterms:modified xsi:type="dcterms:W3CDTF">2026-04-24T14:14:27Z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